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1"/>
  <workbookPr filterPrivacy="1"/>
  <xr:revisionPtr revIDLastSave="0" documentId="8_{2F127F62-ED98-4DD7-B8BC-E73586AE855B}" xr6:coauthVersionLast="36" xr6:coauthVersionMax="36" xr10:uidLastSave="{00000000-0000-0000-0000-000000000000}"/>
  <bookViews>
    <workbookView xWindow="15960" yWindow="1380" windowWidth="28800" windowHeight="15795" tabRatio="847" firstSheet="1" activeTab="1" xr2:uid="{00000000-000D-0000-FFFF-FFFF00000000}"/>
  </bookViews>
  <sheets>
    <sheet name="NOTICE" sheetId="1" r:id="rId1"/>
    <sheet name="1. NOTE PRESENTATION" sheetId="17" r:id="rId2"/>
    <sheet name="2.DESCRIPTION FORMATION" sheetId="4" r:id="rId3"/>
    <sheet name="3. EQUIPE PEDAGOGIQUE" sheetId="6" r:id="rId4"/>
    <sheet name="4. SELECTION" sheetId="7" r:id="rId5"/>
    <sheet name="5. MAQUETTE" sheetId="13" r:id="rId6"/>
    <sheet name="6. SOUTENABILITE FIN" sheetId="18" r:id="rId7"/>
    <sheet name="7. Suivi du processus" sheetId="16" r:id="rId8"/>
    <sheet name="8. SOUTENABILITE RH" sheetId="9" r:id="rId9"/>
    <sheet name="Données" sheetId="3" state="hidden" r:id="rId10"/>
  </sheets>
  <definedNames>
    <definedName name="_ftn1" localSheetId="1">'1. NOTE PRESENTATION'!#REF!</definedName>
    <definedName name="_ftnref1" localSheetId="1">'1. NOTE PRESENTATION'!#REF!</definedName>
    <definedName name="_xlnm.Print_Area" localSheetId="1">'1. NOTE PRESENTATION'!$A$1:$B$12</definedName>
    <definedName name="_xlnm.Print_Area" localSheetId="3">'3. EQUIPE PEDAGOGIQUE'!$A$2:$E$8</definedName>
    <definedName name="_xlnm.Print_Area" localSheetId="0">NOTICE!$A$1:$T$30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ARRAYTEXT_WF"/>
        <xcalcf:feature name="microsoft.com:CNMTM"/>
        <xcalcf:feature name="microsoft.com:LAMBDA_WF"/>
        <xcalcf:feature name="microsoft.com:LET_WF"/>
      </xcalcf:calcFeatures>
    </ext>
  </extLst>
</workbook>
</file>

<file path=xl/calcChain.xml><?xml version="1.0" encoding="utf-8"?>
<calcChain xmlns="http://schemas.openxmlformats.org/spreadsheetml/2006/main">
  <c r="C2" i="18" l="1"/>
  <c r="E7" i="13"/>
  <c r="L5" i="13"/>
  <c r="L6" i="13"/>
  <c r="L7" i="13"/>
  <c r="K5" i="13"/>
  <c r="K6" i="13"/>
  <c r="K7" i="13"/>
  <c r="K12" i="13"/>
  <c r="K9" i="18"/>
  <c r="E9" i="18"/>
  <c r="E10" i="18"/>
  <c r="E11" i="18"/>
  <c r="E12" i="18"/>
  <c r="E13" i="18"/>
  <c r="C15" i="18"/>
  <c r="K18" i="13"/>
  <c r="G18" i="13"/>
  <c r="E18" i="13"/>
  <c r="K14" i="18"/>
  <c r="L60" i="13"/>
  <c r="L61" i="13"/>
  <c r="L62" i="13"/>
  <c r="L63" i="13"/>
  <c r="L64" i="13"/>
  <c r="L65" i="13"/>
  <c r="L66" i="13"/>
  <c r="L67" i="13"/>
  <c r="L68" i="13"/>
  <c r="L69" i="13"/>
  <c r="L70" i="13"/>
  <c r="L71" i="13"/>
  <c r="L72" i="13"/>
  <c r="L73" i="13"/>
  <c r="L74" i="13"/>
  <c r="L75" i="13"/>
  <c r="L76" i="13"/>
  <c r="L77" i="13"/>
  <c r="L78" i="13"/>
  <c r="L79" i="13"/>
  <c r="L80" i="13"/>
  <c r="L81" i="13"/>
  <c r="L82" i="13"/>
  <c r="L83" i="13"/>
  <c r="L84" i="13"/>
  <c r="L85" i="13"/>
  <c r="L86" i="13"/>
  <c r="L87" i="13"/>
  <c r="L88" i="13"/>
  <c r="L89" i="13"/>
  <c r="L59" i="13"/>
  <c r="L24" i="13"/>
  <c r="L25" i="13"/>
  <c r="L26" i="13"/>
  <c r="L27" i="13"/>
  <c r="L28" i="13"/>
  <c r="L29" i="13"/>
  <c r="L30" i="13"/>
  <c r="L31" i="13"/>
  <c r="L32" i="13"/>
  <c r="L33" i="13"/>
  <c r="L34" i="13"/>
  <c r="L35" i="13"/>
  <c r="L36" i="13"/>
  <c r="L37" i="13"/>
  <c r="L38" i="13"/>
  <c r="L39" i="13"/>
  <c r="L40" i="13"/>
  <c r="L41" i="13"/>
  <c r="L42" i="13"/>
  <c r="L43" i="13"/>
  <c r="L44" i="13"/>
  <c r="L45" i="13"/>
  <c r="L46" i="13"/>
  <c r="L47" i="13"/>
  <c r="L48" i="13"/>
  <c r="L49" i="13"/>
  <c r="L50" i="13"/>
  <c r="L51" i="13"/>
  <c r="L52" i="13"/>
  <c r="L53" i="13"/>
  <c r="L23" i="13"/>
  <c r="L12" i="13"/>
  <c r="D4" i="18"/>
  <c r="K89" i="13"/>
  <c r="K88" i="13"/>
  <c r="K87" i="13"/>
  <c r="K86" i="13"/>
  <c r="K85" i="13"/>
  <c r="K84" i="13"/>
  <c r="K83" i="13"/>
  <c r="K82" i="13"/>
  <c r="K81" i="13"/>
  <c r="K80" i="13"/>
  <c r="K79" i="13"/>
  <c r="K78" i="13"/>
  <c r="K77" i="13"/>
  <c r="K76" i="13"/>
  <c r="K75" i="13"/>
  <c r="K74" i="13"/>
  <c r="K73" i="13"/>
  <c r="K72" i="13"/>
  <c r="K71" i="13"/>
  <c r="K70" i="13"/>
  <c r="K69" i="13"/>
  <c r="K68" i="13"/>
  <c r="K67" i="13"/>
  <c r="K66" i="13"/>
  <c r="K65" i="13"/>
  <c r="K64" i="13"/>
  <c r="K63" i="13"/>
  <c r="K62" i="13"/>
  <c r="K61" i="13"/>
  <c r="K60" i="13"/>
  <c r="K59" i="13"/>
  <c r="K53" i="13"/>
  <c r="K52" i="13"/>
  <c r="K51" i="13"/>
  <c r="K50" i="13"/>
  <c r="K49" i="13"/>
  <c r="K48" i="13"/>
  <c r="K47" i="13"/>
  <c r="K46" i="13"/>
  <c r="K45" i="13"/>
  <c r="K44" i="13"/>
  <c r="K43" i="13"/>
  <c r="K42" i="13"/>
  <c r="K41" i="13"/>
  <c r="K40" i="13"/>
  <c r="K39" i="13"/>
  <c r="K38" i="13"/>
  <c r="K37" i="13"/>
  <c r="K36" i="13"/>
  <c r="K35" i="13"/>
  <c r="K34" i="13"/>
  <c r="K33" i="13"/>
  <c r="K32" i="13"/>
  <c r="K31" i="13"/>
  <c r="K30" i="13"/>
  <c r="K29" i="13"/>
  <c r="K28" i="13"/>
  <c r="K27" i="13"/>
  <c r="K26" i="13"/>
  <c r="K25" i="13"/>
  <c r="K24" i="13"/>
  <c r="K23" i="13"/>
  <c r="F90" i="13"/>
  <c r="G90" i="13"/>
  <c r="H90" i="13"/>
  <c r="I90" i="13"/>
  <c r="J90" i="13"/>
  <c r="K90" i="13"/>
  <c r="L90" i="13"/>
  <c r="F54" i="13"/>
  <c r="G54" i="13"/>
  <c r="H54" i="13"/>
  <c r="I54" i="13"/>
  <c r="J54" i="13"/>
  <c r="K54" i="13"/>
  <c r="L54" i="13"/>
  <c r="F18" i="13"/>
  <c r="H18" i="13"/>
  <c r="I18" i="13"/>
  <c r="J18" i="13"/>
  <c r="H92" i="13"/>
  <c r="J92" i="13"/>
  <c r="F92" i="13"/>
  <c r="L18" i="13"/>
  <c r="C70" i="4"/>
  <c r="E54" i="13"/>
  <c r="E90" i="13"/>
  <c r="E92" i="13"/>
  <c r="G92" i="13"/>
  <c r="L92" i="13"/>
  <c r="I92" i="13"/>
  <c r="K92" i="13"/>
  <c r="E15" i="18" l="1"/>
  <c r="F26" i="18" s="1"/>
  <c r="K10" i="18" l="1"/>
  <c r="K15" i="18" s="1"/>
  <c r="G24" i="18" s="1"/>
</calcChain>
</file>

<file path=xl/sharedStrings.xml><?xml version="1.0" encoding="utf-8"?>
<sst xmlns="http://schemas.openxmlformats.org/spreadsheetml/2006/main" count="396" uniqueCount="302">
  <si>
    <t>Note de présentation du projet en vue de la création, de la modification 
ou du renouvellement d’une formation d’établissement diplômante</t>
  </si>
  <si>
    <t xml:space="preserve">Intitulé de la formation : </t>
  </si>
  <si>
    <r>
      <t>Objet du projet de formation :</t>
    </r>
    <r>
      <rPr>
        <sz val="11"/>
        <color theme="1"/>
        <rFont val="Calibri"/>
        <family val="2"/>
        <scheme val="minor"/>
      </rPr>
      <t xml:space="preserve">                     </t>
    </r>
  </si>
  <si>
    <t>Renouvellement</t>
  </si>
  <si>
    <t xml:space="preserve">Composante : </t>
  </si>
  <si>
    <t>Odontologie</t>
  </si>
  <si>
    <t>Secteur disciplinaire :</t>
  </si>
  <si>
    <t>08 - ODONTOLOGIE</t>
  </si>
  <si>
    <t>Cycle du diplôme</t>
  </si>
  <si>
    <t>Doctorat</t>
  </si>
  <si>
    <t>Stage</t>
  </si>
  <si>
    <t>Non</t>
  </si>
  <si>
    <t>Durée du stage :</t>
  </si>
  <si>
    <t>*Ne pas écrire dans les lignes colorées en gris - sélectionner une valeur dans le menu déroulant au bout de la ligne*</t>
  </si>
  <si>
    <t>2. DESCRIPTION DE LA FORMATION</t>
  </si>
  <si>
    <t>2.1. Objectifs de la formation/compétences attendues</t>
  </si>
  <si>
    <t>Indiquez :
 - les objectifs spécifiques de la formation
- les connaissances et compétences attendues des étudiants à l’issue de la formation (sous forme d’une fiche RNCP pour les formations souhaitant bénéficier des fonds de la formation professionnelle et continue).</t>
  </si>
  <si>
    <t>2.2. Organisation pédagogique</t>
  </si>
  <si>
    <t>• Commentaires explicitant la cohérence des contenus, l’articulation des unités d’enseignements et le choix de l’équipe pédagogique au regard des objectifs.
• La maquette des enseignements ainsi que la liste des intervenants seront fournis dans le feuillet 5 "Maquette" et le feuillet 3</t>
  </si>
  <si>
    <t>2.3. Positionnement dans la stratégie de la composante et de l'établissement</t>
  </si>
  <si>
    <t>• Le positionnement et la valeur ajoutée de la formation au sein de la composante et de l'établissement</t>
  </si>
  <si>
    <t xml:space="preserve">2.4. Public visé et effectifs attendus </t>
  </si>
  <si>
    <t>Indiquez le public visé, les effectifs attendus pour chacun de ces publics et si nécessaire la mise en place de tarifs préférentiels</t>
  </si>
  <si>
    <t>2.5. Subventions ou conventions prévues (le cas échéant)</t>
  </si>
  <si>
    <t xml:space="preserve">• Préciser si des subventions ou conventions sont prévues pour ce diplôme
</t>
  </si>
  <si>
    <t>Financeur</t>
  </si>
  <si>
    <t>Montant (en €)</t>
  </si>
  <si>
    <t>Elements de preuves (joints au dossier) + état d'avancement</t>
  </si>
  <si>
    <t>Subvention / convention 1</t>
  </si>
  <si>
    <t>Subvention / convention 2</t>
  </si>
  <si>
    <t>Subvention / convention 3</t>
  </si>
  <si>
    <t>Subvention / convention 4</t>
  </si>
  <si>
    <t>Subvention / convention 5</t>
  </si>
  <si>
    <t>Total</t>
  </si>
  <si>
    <t>4. EQUIPE PEDAGOGIQUE</t>
  </si>
  <si>
    <t>ENSEIGNANTS (y compris d’autres établissements d’enseignement supérieur)</t>
  </si>
  <si>
    <t>Nom Prénom</t>
  </si>
  <si>
    <t>Statut</t>
  </si>
  <si>
    <t>Établissement de rattachement</t>
  </si>
  <si>
    <t>Coordonnées (y compris courriel)</t>
  </si>
  <si>
    <t>Volume horaire assuré</t>
  </si>
  <si>
    <t>Infos complémentaires (bénévolat, personne extérieure)</t>
  </si>
  <si>
    <t>Apports au regard des objectifs de la formation</t>
  </si>
  <si>
    <t>PUPH/MCUPH</t>
  </si>
  <si>
    <t>Non rémunérée</t>
  </si>
  <si>
    <t>5. SELECTION</t>
  </si>
  <si>
    <t>Date d'ouverture de la campagne :</t>
  </si>
  <si>
    <t>Date de fermeture de la campagne :</t>
  </si>
  <si>
    <t>Date prévisionnelle de la commission de sélection :</t>
  </si>
  <si>
    <t>Capacité d'accueil :</t>
  </si>
  <si>
    <t>PIECES CONSTITUTIVES DU DOSSIER</t>
  </si>
  <si>
    <t>CRITERES D'APPRECIATION</t>
  </si>
  <si>
    <t>Relevé de notes du baccalauréat :</t>
  </si>
  <si>
    <t>Matières examinées :</t>
  </si>
  <si>
    <t>Relevé de notes des études supérieures :</t>
  </si>
  <si>
    <t>Lettre de motivation et descriptif du projet professionnel :</t>
  </si>
  <si>
    <t>Curriculum Vitae détaillé :</t>
  </si>
  <si>
    <t>Elément de synthèse permettant de découvrir les compétences utiles acquises dans le cadre d’expériences précédentes et de cerner des éléments de personnalité du candidat.</t>
  </si>
  <si>
    <t>Lettres de recommandation :</t>
  </si>
  <si>
    <t>Facultatif</t>
  </si>
  <si>
    <t>Ne rentre pas dans les critères de sélection mais permet d’apporter un soutien à la candidature.</t>
  </si>
  <si>
    <t>Niveau de langue en français pour les candidats titulaires d'un diplôme étranger :</t>
  </si>
  <si>
    <t>Oui</t>
  </si>
  <si>
    <t xml:space="preserve">Niveau CECRL attendu : </t>
  </si>
  <si>
    <t>B2</t>
  </si>
  <si>
    <t>Niveau de langue en anglais :</t>
  </si>
  <si>
    <t>Niveau CECRL attendu :</t>
  </si>
  <si>
    <t>Productions personnelles (dossier, bibliographie, mémoire, etc.)</t>
  </si>
  <si>
    <t>Elément permettant d’évaluer la pertinence des travaux effectués au regard du diplôme souhaité.</t>
  </si>
  <si>
    <t>Justificatifs d'expérience professionnelle :</t>
  </si>
  <si>
    <t>Elément permettant d’apprécier l’adaptation du profil aux exigences du diplôme souhaité.</t>
  </si>
  <si>
    <t>Document attestant d'une compétence complémentaire :</t>
  </si>
  <si>
    <t>Préciser les critères :</t>
  </si>
  <si>
    <t>Autre document (précisez):</t>
  </si>
  <si>
    <t>Obligatoire</t>
  </si>
  <si>
    <t>Entretien Oral :</t>
  </si>
  <si>
    <t>UE DISCIPLINAIRES</t>
  </si>
  <si>
    <t xml:space="preserve">Nombre à choisir par l'étudiant : </t>
  </si>
  <si>
    <t xml:space="preserve">UEs obligatoires </t>
  </si>
  <si>
    <t>Intitulé UE (précisez si obligatoire) / PARCOURS</t>
  </si>
  <si>
    <t>ECTS</t>
  </si>
  <si>
    <t>Intitulé des matières (Eléments constitutifs d’UE – ECUE)</t>
  </si>
  <si>
    <t>Coeff. des ECUE</t>
  </si>
  <si>
    <t>Heures CM</t>
  </si>
  <si>
    <t>A payer?
Oui / Non</t>
  </si>
  <si>
    <t>Heures TD</t>
  </si>
  <si>
    <t>A payer ?
Oui / Non</t>
  </si>
  <si>
    <t>Heures TP (+ projets tutorés et suivi de stages)</t>
  </si>
  <si>
    <t>Total Heures UE en HETD</t>
  </si>
  <si>
    <t>Heures à valoriser</t>
  </si>
  <si>
    <t>NON</t>
  </si>
  <si>
    <t>total</t>
  </si>
  <si>
    <t>Semestre 3 (le cas échéant)</t>
  </si>
  <si>
    <t>Semestre 4 (le cas échéant)</t>
  </si>
  <si>
    <t>Total DU</t>
  </si>
  <si>
    <t>SOUTENABILITE FINANCIERE</t>
  </si>
  <si>
    <t>NOM DU DIPLÔME :</t>
  </si>
  <si>
    <t>NOM DU COORDONNATEUR HU :</t>
  </si>
  <si>
    <t>NIVEAU DE SORTIE DU DIPLÔME :</t>
  </si>
  <si>
    <t>RECETTES</t>
  </si>
  <si>
    <t>DEPENSES</t>
  </si>
  <si>
    <t>NB</t>
  </si>
  <si>
    <t>TARIF voté*</t>
  </si>
  <si>
    <t>TOTAL</t>
  </si>
  <si>
    <t xml:space="preserve">LIBELLES </t>
  </si>
  <si>
    <t>MONTANT</t>
  </si>
  <si>
    <t>Inscriptions normales (tarif plein)</t>
  </si>
  <si>
    <t>Frais de formation UCA</t>
  </si>
  <si>
    <t>Frais de formation Faculté</t>
  </si>
  <si>
    <t>Frais de missions*</t>
  </si>
  <si>
    <t>Frais de bouche*</t>
  </si>
  <si>
    <t>Autres*</t>
  </si>
  <si>
    <t>Subvention</t>
  </si>
  <si>
    <t>Heures enseignement internes (TD)*</t>
  </si>
  <si>
    <t xml:space="preserve">* y intégrer les frais de formations obligatoires = </t>
  </si>
  <si>
    <t>** Précisez pour quels types d'apprenants cela s'applique :</t>
  </si>
  <si>
    <t>AUTOFINANCEMENT DE LA FORMATION :</t>
  </si>
  <si>
    <t>Financement à disposition du coordonnateur (eOTP)</t>
  </si>
  <si>
    <t>*dont les dépenses : frais de missions, frais de bouche, autres et heures ED</t>
  </si>
  <si>
    <t>8. SUIVI DU PROCESSUS</t>
  </si>
  <si>
    <t>Merci de renseigner les visas et avis et dates des différentes étapes du porcessus d'instruction</t>
  </si>
  <si>
    <t>Vu par le service de scolarité :</t>
  </si>
  <si>
    <t>Vu par le SPOF :</t>
  </si>
  <si>
    <t>en date du:</t>
  </si>
  <si>
    <t>Nom de l'agent :</t>
  </si>
  <si>
    <t>Avis du COSUP DE</t>
  </si>
  <si>
    <t>Commentaires :</t>
  </si>
  <si>
    <t>Avis du COSP (ou autre comité de gestion) de la composante :</t>
  </si>
  <si>
    <t xml:space="preserve">DECISION : </t>
  </si>
  <si>
    <t>Avis du conseil académique :</t>
  </si>
  <si>
    <t xml:space="preserve">Décision du conseil d'administration : </t>
  </si>
  <si>
    <t>Ne rien écrire dans les zones orangées</t>
  </si>
  <si>
    <t>9. SOUTENABILITE RH DE LA FORMATION</t>
  </si>
  <si>
    <t xml:space="preserve">A renseigner par la direction des Ressources Humaines </t>
  </si>
  <si>
    <t>FICHE DE SOUTENABILITE Enseignement</t>
  </si>
  <si>
    <t>Statutaire</t>
  </si>
  <si>
    <t>Complementaire</t>
  </si>
  <si>
    <t>Nombre heures d'enseignement sur la discipline</t>
  </si>
  <si>
    <t xml:space="preserve">Masse salariale heures enseignement sur la discpline </t>
  </si>
  <si>
    <t>Ratio sur la MS des heures d'enseignement</t>
  </si>
  <si>
    <t>potentiel enseignant sur la disicpline</t>
  </si>
  <si>
    <t>Nombre d'enseignants  en sous service sur la discpline</t>
  </si>
  <si>
    <t>Nombre d'enseignants  en sur service sur la discpline</t>
  </si>
  <si>
    <t>Taux de pression de la discipline</t>
  </si>
  <si>
    <t>Potentiel enseignant sur la composante</t>
  </si>
  <si>
    <t>Nombre d'enseignants  en sous service sur la  composante</t>
  </si>
  <si>
    <t>Nombre d'enseignants  en sur service sur la composante</t>
  </si>
  <si>
    <t>Taux de pression de la composante</t>
  </si>
  <si>
    <t>Avis DRH (commentaires) :</t>
  </si>
  <si>
    <t>Cycle</t>
  </si>
  <si>
    <t>Composante</t>
  </si>
  <si>
    <t>Niveau</t>
  </si>
  <si>
    <t>Secteur disciplinaire</t>
  </si>
  <si>
    <t>Nature</t>
  </si>
  <si>
    <t>Objet demande</t>
  </si>
  <si>
    <t>Durée formation</t>
  </si>
  <si>
    <t>FOAD</t>
  </si>
  <si>
    <t>Session</t>
  </si>
  <si>
    <t>Licence</t>
  </si>
  <si>
    <t>EUR CREATES</t>
  </si>
  <si>
    <t>BSS</t>
  </si>
  <si>
    <t>Bac/Niveau bac</t>
  </si>
  <si>
    <t>01 - MATHÉMATIQUES</t>
  </si>
  <si>
    <t>UE</t>
  </si>
  <si>
    <t>Création</t>
  </si>
  <si>
    <t>&lt; 6 mois</t>
  </si>
  <si>
    <t>session unique</t>
  </si>
  <si>
    <t>Master</t>
  </si>
  <si>
    <t>EUR DS4H</t>
  </si>
  <si>
    <t>DSPEG</t>
  </si>
  <si>
    <t>Bac+1</t>
  </si>
  <si>
    <t>02 - PHYSIQUE</t>
  </si>
  <si>
    <t>MODULE</t>
  </si>
  <si>
    <t>Modification</t>
  </si>
  <si>
    <t>&lt; 1 an</t>
  </si>
  <si>
    <t>OUI - Partiellement</t>
  </si>
  <si>
    <t>2 sessions</t>
  </si>
  <si>
    <t>EUR ELMI</t>
  </si>
  <si>
    <t>EEF</t>
  </si>
  <si>
    <t>Bac+2</t>
  </si>
  <si>
    <t>03 - CHIMIE</t>
  </si>
  <si>
    <t>ECUE</t>
  </si>
  <si>
    <t>1 an</t>
  </si>
  <si>
    <t>OUI - Entièrement</t>
  </si>
  <si>
    <t>Autre (précisez)</t>
  </si>
  <si>
    <t>Favorable</t>
  </si>
  <si>
    <t>EUR HEALTHY</t>
  </si>
  <si>
    <t>LLAC</t>
  </si>
  <si>
    <t>Bac+3</t>
  </si>
  <si>
    <t>04 - MATHÉMATIQUES APPLIQUÉES AUX SCIENCES SOCIALES (MASS)</t>
  </si>
  <si>
    <t>UF</t>
  </si>
  <si>
    <t>2 ans</t>
  </si>
  <si>
    <t>Défavorable</t>
  </si>
  <si>
    <t>EUR LEX@Société</t>
  </si>
  <si>
    <t>SHS</t>
  </si>
  <si>
    <t>Bac+4</t>
  </si>
  <si>
    <t>05 - SCIENCES DE L'UNIVERS, DE LA TERRE, DE L'ESPACE</t>
  </si>
  <si>
    <t>3 ans</t>
  </si>
  <si>
    <t>Favorable sous réserve</t>
  </si>
  <si>
    <t>EUR LIFE</t>
  </si>
  <si>
    <t>SITE</t>
  </si>
  <si>
    <t>Bac+5</t>
  </si>
  <si>
    <t>06 - SCIENCES DE LA VIE, BIOLOGIE, SANTÉ</t>
  </si>
  <si>
    <t>&gt; 3 ans</t>
  </si>
  <si>
    <t>EUR ODYSSEE</t>
  </si>
  <si>
    <t>Inter-champ</t>
  </si>
  <si>
    <t>Bac+6 et plus</t>
  </si>
  <si>
    <t>07 - MÉDECINE</t>
  </si>
  <si>
    <t>EUR SPECTRUM</t>
  </si>
  <si>
    <t>IAE</t>
  </si>
  <si>
    <t>10 - STAPS</t>
  </si>
  <si>
    <t>IDPD</t>
  </si>
  <si>
    <t>11 - MÉCANIQUE, GÉNIE MÉCANIQUE, INGÉNIERIE MÉCANIQUE</t>
  </si>
  <si>
    <t>INSPE</t>
  </si>
  <si>
    <t>12 - GÉNIE CIVIL</t>
  </si>
  <si>
    <t>IUT</t>
  </si>
  <si>
    <t>13 - GÉNIE DES PROCÉDÉS, MATÉRIAUX</t>
  </si>
  <si>
    <t>Médecine</t>
  </si>
  <si>
    <t>14 - INFORMATIQUE</t>
  </si>
  <si>
    <t>15 - ÉLECTRONIQUE, GÉNIE ÉLECTRIQUE, EEA</t>
  </si>
  <si>
    <t>POLYTECH</t>
  </si>
  <si>
    <t>16 - SCIENCES ET TECHNOLOGIES INDUSTRIELLES</t>
  </si>
  <si>
    <t>Service de Formation Continue</t>
  </si>
  <si>
    <t>17 - SCIENCES DU LANGAGE - LINGUISTIQUE</t>
  </si>
  <si>
    <t>UCA IDEX</t>
  </si>
  <si>
    <t>18 - LANGUES ET LITTÉRATURES ANCIENNES</t>
  </si>
  <si>
    <t>IMREDD</t>
  </si>
  <si>
    <t>19 - LANGUES ET LITTÉRATURES FRANCAISES</t>
  </si>
  <si>
    <t>20 - LITTÉRATURE GÉNÉRALE ET COMPARÉE</t>
  </si>
  <si>
    <t>21 - ARTS</t>
  </si>
  <si>
    <t>22 - Français LANGUE ÉTRANGÈRE</t>
  </si>
  <si>
    <t>23 - LANGUES ET LITTÉRATURES ÉTRANGÈRES</t>
  </si>
  <si>
    <t>24 - LANGUES ET LITTÉRATURES APPLIQUÉES</t>
  </si>
  <si>
    <t>25 - CULTURES ET LANGUES RÉGIONALES</t>
  </si>
  <si>
    <t>26 - PHILOSOPHIE, ÉPISTÉMIOLOGIE</t>
  </si>
  <si>
    <t>27 - HISTOIRE</t>
  </si>
  <si>
    <t>28 - GÉOGRAPHIE</t>
  </si>
  <si>
    <t>29 - AMÉNAGEMENT</t>
  </si>
  <si>
    <t>30 - ARCHÉOLOGIE, ETHNO, PRÉHISTOIRE, ANTHROPOLOGIE</t>
  </si>
  <si>
    <t>31 - SCIENCES RELIGIEUSES</t>
  </si>
  <si>
    <t>32 - PSYCHOLOGIE, SCIENCES COGNITIVES</t>
  </si>
  <si>
    <t>33 - SOCIOLOGIE, DÉMOGRAPHIE</t>
  </si>
  <si>
    <t>34 - SCIENCES DE L'ÉDUCATION</t>
  </si>
  <si>
    <t>35 - SCIENCES DE L'INFORMATION ET DE LA COMMUNICATION</t>
  </si>
  <si>
    <t>36 - SCIENCES JURIDQUES</t>
  </si>
  <si>
    <t>37 - SCIENCES POLITIQUES</t>
  </si>
  <si>
    <t>38 - SCIENCES ÉCONOMIQUES</t>
  </si>
  <si>
    <t>39 - SCIENCES DE GESTION</t>
  </si>
  <si>
    <t>40 - ADMINISTRATION ÉCONOMIQUE ET SOCIALE</t>
  </si>
  <si>
    <t>41 - FORMATION GÉNÉRALE AUX MÉTIERS DE L'INGÉNIEUR</t>
  </si>
  <si>
    <t>42 - MATHÉMATIQUES ET INFORMATIQUE</t>
  </si>
  <si>
    <t>43 - PHYSIQUE ET CHIMIE</t>
  </si>
  <si>
    <t>61 - PLURI DROIT - SCIENCES POLITIQUES</t>
  </si>
  <si>
    <t>62 - PLURI SCIENCES ÉCONOMIQUES - GESTION</t>
  </si>
  <si>
    <t>64 - PLURI LETTRES - SCIENCES DU LANGAGE - ARTS</t>
  </si>
  <si>
    <t>65 - PLURI LANGUES</t>
  </si>
  <si>
    <t>66 - PLURI SCIENCES HUMAINES ET SOCIALES</t>
  </si>
  <si>
    <t>67 - PLURI LETTRES - LANGUES - SCIENCES HUMAINES</t>
  </si>
  <si>
    <t>68 - PLURI SCIENCES FONDAMENTALES ET APPLICATIONS</t>
  </si>
  <si>
    <t>69 - PLURI SCIENCES DE LA VIE, DE LA SANTÉ, DE LA TERRE ET DE L'UNIVERS</t>
  </si>
  <si>
    <t>70 - PLURI SCIENCES</t>
  </si>
  <si>
    <t>71 - PLURI SANTÉ</t>
  </si>
  <si>
    <t>Inscriptions tarifs réduits 1 ** :</t>
  </si>
  <si>
    <t>AEIM Elody</t>
  </si>
  <si>
    <t>elody.aiem@univ-cotedazur.fr</t>
  </si>
  <si>
    <t>6. MAQUETTE</t>
  </si>
  <si>
    <t>Nombre à choisir par l'étudiant : Toutes</t>
  </si>
  <si>
    <t>Nombre à choisir par l'étudiant : toutes</t>
  </si>
  <si>
    <t>Cette formation répond à l'obligation de formation continue en odontologie pédiatrique. Il n'y a pas d'équivalent régional en termes de formation théorique exclusivement en ligne. Le montage de cette AEU permet également une ouverture aux pays francophone de part son organisation en distanciel.</t>
  </si>
  <si>
    <t>Sur 1 mois ou 2 ?</t>
  </si>
  <si>
    <t>DURSUN Elisabeth</t>
  </si>
  <si>
    <t>Université Paris Cité</t>
  </si>
  <si>
    <t>TRENTESAUX Thomas</t>
  </si>
  <si>
    <t>Université de Lille</t>
  </si>
  <si>
    <t>MULLER-BOLLA Michèle</t>
  </si>
  <si>
    <t>elisabeth.dursun@u-paris.fr</t>
  </si>
  <si>
    <t>thomas.trentesaux@univ-lille.fr</t>
  </si>
  <si>
    <t>michèle.muller-bolla@univ-cotedazur.fr</t>
  </si>
  <si>
    <t>OUI</t>
  </si>
  <si>
    <t>CHARAVET Carole</t>
  </si>
  <si>
    <t>Carole.CHARAVET@univ-cotedazur.fr</t>
  </si>
  <si>
    <r>
      <t xml:space="preserve">Fonction : MCU-PH </t>
    </r>
    <r>
      <rPr>
        <b/>
        <sz val="11"/>
        <color theme="1"/>
        <rFont val="Calibri"/>
        <family val="2"/>
        <scheme val="minor"/>
      </rPr>
      <t xml:space="preserve">
Grade : </t>
    </r>
  </si>
  <si>
    <t>Responsable de la formation (Nom Prénom) : Dr Elody AÏEM</t>
  </si>
  <si>
    <r>
      <t xml:space="preserve">Téléphone : </t>
    </r>
    <r>
      <rPr>
        <b/>
        <sz val="11"/>
        <rFont val="Calibri"/>
        <family val="2"/>
        <scheme val="minor"/>
      </rPr>
      <t>06.49.76.60.48</t>
    </r>
    <r>
      <rPr>
        <b/>
        <sz val="11"/>
        <color theme="1"/>
        <rFont val="Calibri"/>
        <family val="2"/>
        <scheme val="minor"/>
      </rPr>
      <t xml:space="preserve">
Mail : </t>
    </r>
    <r>
      <rPr>
        <b/>
        <sz val="11"/>
        <rFont val="Calibri"/>
        <family val="2"/>
        <scheme val="minor"/>
      </rPr>
      <t>Elody.AIEM@univ-cotedazur.fr</t>
    </r>
  </si>
  <si>
    <t>8h CM</t>
  </si>
  <si>
    <t>1h CM</t>
  </si>
  <si>
    <t xml:space="preserve">Diplôme d'Etat français de chirugien-dentiste ou tout diplôme équivalent UE/hors UE - Justificatif du statut d'interne en odontologie en France ou équivalent UE/hors UE ou attestation de réussite de 6ème année </t>
  </si>
  <si>
    <t>Elody AIEM</t>
  </si>
  <si>
    <t>1er juillet 2024</t>
  </si>
  <si>
    <t>3h CM</t>
  </si>
  <si>
    <r>
      <t xml:space="preserve">Cette formation s'adresse aux chirurgiens-dentistes diplômés dans le cadre de leur obligation de formation continue et aux internes en odontologie (DES) dans le cadre de leur complément de formation. Il s'agit de dispenser un enseignement complet basé sur des connaissances actualisées, issues des données scientifiques et médicales ("données acquises de la science"), et sur la dentisterie basée sur les preuves concernant les thématiques essentielles sur les traitements de la maladie carieuse et des pathologies dentaires acquises non carieuses (traitements non invasifs, restaurations directes) chez l'enfant.
Son objectif est de permettre à tous les odontologistes d'acquérir une formation clinique complète afin qu'ils puissent intégrer au mieux les diagnostics, thérapeutiques et suivis concernant les traitements de la maladie carieuse et des pathologies dentaires acquises non carieuses chez l'enfant. 
Ce diplôme est composé de cours en ligne </t>
    </r>
    <r>
      <rPr>
        <sz val="12"/>
        <color theme="1"/>
        <rFont val="Calibri"/>
        <family val="2"/>
        <scheme val="minor"/>
      </rPr>
      <t>et d'une matinée de TD en ligne.</t>
    </r>
    <r>
      <rPr>
        <sz val="12"/>
        <rFont val="Calibri"/>
        <family val="2"/>
        <scheme val="minor"/>
      </rPr>
      <t xml:space="preserve">
Les compétences attendues sont en accord avec les recommandations de l'ADEE (Association for Dental Education in Europe), adaptées aux traitements de la maladie carieuse et des pathologies dentaires acquises non carieuses : donner une assise scientifique aux soins dentaires  appliqués à l'enfant, recueillir les informations cliniques et établir un diagnostic, rédiger un plan de traitement, obtenir et conserver une bonne santé bucco-dentaire.</t>
    </r>
  </si>
  <si>
    <t>Rémunérée</t>
  </si>
  <si>
    <t>en date du: 31/03/2024</t>
  </si>
  <si>
    <r>
      <t>L'enseignement se compose de 14 h</t>
    </r>
    <r>
      <rPr>
        <b/>
        <sz val="12"/>
        <rFont val="Calibri"/>
        <family val="2"/>
        <scheme val="minor"/>
      </rPr>
      <t xml:space="preserve"> </t>
    </r>
    <r>
      <rPr>
        <sz val="12"/>
        <rFont val="Calibri"/>
        <family val="2"/>
        <scheme val="minor"/>
      </rPr>
      <t xml:space="preserve">de cours:
Aussi la totalité de l'enseignement est assuré en distanciel, via des cours enregistrés et des conférences filmées afin d'exclure les contraintes géographiques et de temps. Ainsi, ce type d'apprentissage permet à tout un chacun d'organiser son temps de travail en toute liberté. En outre, l'enregistrement des cours est compatible avec une assimilation progressive des connaissances car les contenus peuvent être revus plusieurs fois si nécessaire. Par ailleurs, tous les cours et conférences sont illustrés par de nombreuses situations cliniques et arbres décisionnels. Beaucoup d'entre-eux sont enrichis d'interviews d'experts renommés, cliniciens hospitalo-universitaires ou libéraux, afin d'éclairer les points essentiels. Des documents pédagogiques (référentiels écrits et/ou articles) sont fournis pour chaque intervention. L'équipe pédagogique se compose de PU-PH, MCU-PH et de praticiens libéraux experts et/ou exclusif en odontologie pédiatrique. </t>
    </r>
    <r>
      <rPr>
        <sz val="12"/>
        <color theme="1"/>
        <rFont val="Calibri"/>
        <family val="2"/>
        <scheme val="minor"/>
      </rPr>
      <t>Les candidats peuvent suivre les cours à leur rythme</t>
    </r>
    <r>
      <rPr>
        <sz val="12"/>
        <color theme="1"/>
        <rFont val="Calibri (Corps)"/>
      </rPr>
      <t xml:space="preserve"> sur 2</t>
    </r>
    <r>
      <rPr>
        <sz val="12"/>
        <rFont val="Calibri (Corps)"/>
      </rPr>
      <t xml:space="preserve"> mois</t>
    </r>
    <r>
      <rPr>
        <sz val="12"/>
        <color theme="1"/>
        <rFont val="Calibri"/>
        <family val="2"/>
        <scheme val="minor"/>
      </rPr>
      <t>, à l'issu desquels il y aura une matinée consacrée à des analyses de cas, en ligne, suivi d'un examen en ligne de validation de l'AEU.</t>
    </r>
  </si>
  <si>
    <t>UniCA</t>
  </si>
  <si>
    <t>Attendu  : minimum 4 à tarif plein</t>
  </si>
  <si>
    <t>Traitement de la maladie carieuse et des pathologies dentaires acquises non carieuses chez l'enfant</t>
  </si>
  <si>
    <t xml:space="preserve">Tarif 1 : équipe enseignante de Nice, les internes en odontologie (DES en France) et les étudiants ayant validé leur 6ème année en odontologie en France (dans la limlite de 20% des inscrits)
</t>
  </si>
  <si>
    <r>
      <t xml:space="preserve">La formation est ouverte aux chirurgiens dentistes, pédiatres, sage-femmes diplômés (France, UE, hors UE) ainsi qu'aux internes en odontologie en France (inscrit en DES), </t>
    </r>
    <r>
      <rPr>
        <sz val="12"/>
        <rFont val="Calibri (Corps)"/>
      </rPr>
      <t>aux étudiants ayant validé leur sixième année en odontologie en France et en cours de thèse.</t>
    </r>
    <r>
      <rPr>
        <sz val="12"/>
        <rFont val="Calibri"/>
        <family val="2"/>
        <scheme val="minor"/>
      </rPr>
      <t xml:space="preserve"> L'effectif attendu pour la première année est d'</t>
    </r>
    <r>
      <rPr>
        <b/>
        <sz val="12"/>
        <rFont val="Calibri (Corps)"/>
      </rPr>
      <t>au moins 4 inscrits à tarif plein.</t>
    </r>
  </si>
  <si>
    <t>en date du: 14/06/2024</t>
  </si>
  <si>
    <t>Nom de l'agent : E. LOTH</t>
  </si>
  <si>
    <t>AEU Traitement de la maladie carieuse et des pathologies dentaires acquises non carieuses chez l'enfant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</si>
</sst>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 #,##0.00\ &quot;€&quot;_-;\-* #,##0.00\ &quot;€&quot;_-;_-* &quot;-&quot;??\ &quot;€&quot;_-;_-@_-"/>
    <numFmt numFmtId="164" formatCode="#,##0.00\ &quot;€&quot;_);[Red]\(#,##0.00\ &quot;€&quot;\)"/>
    <numFmt numFmtId="165" formatCode="[$-F800]dddd\,\ mmmm\ dd\,\ yyyy"/>
    <numFmt numFmtId="166" formatCode="_-* #,##0\ &quot;€&quot;_-;\-* #,##0\ &quot;€&quot;_-;_-* &quot;-&quot;??\ &quot;€&quot;_-;_-@_-"/>
    <numFmt numFmtId="167" formatCode="0.0000"/>
    <numFmt numFmtId="168" formatCode="#,##0.00\ &quot;€&quot;"/>
  </numFmts>
  <fonts count="48">
    <font>
      <sz val="11"/>
      <color theme="1"/>
      <name val="Calibri"/>
      <family val="2"/>
      <scheme val="minor"/>
    </font>
    <font>
      <sz val="12"/>
      <color theme="1"/>
      <name val="Calibri"/>
      <family val="2"/>
      <scheme val="minor"/>
    </font>
    <font>
      <sz val="12"/>
      <color theme="1"/>
      <name val="Calibri"/>
      <family val="2"/>
      <scheme val="minor"/>
    </font>
    <font>
      <sz val="12"/>
      <color theme="1"/>
      <name val="Calibri"/>
      <family val="2"/>
      <scheme val="minor"/>
    </font>
    <font>
      <sz val="12"/>
      <color theme="1"/>
      <name val="Calibri"/>
      <family val="2"/>
      <scheme val="minor"/>
    </font>
    <font>
      <sz val="11"/>
      <color theme="1"/>
      <name val="Calibri"/>
      <family val="2"/>
      <scheme val="minor"/>
    </font>
    <font>
      <b/>
      <sz val="11"/>
      <color theme="1"/>
      <name val="Calibri"/>
      <family val="2"/>
      <scheme val="minor"/>
    </font>
    <font>
      <u/>
      <sz val="11"/>
      <color theme="10"/>
      <name val="Calibri"/>
      <family val="2"/>
      <scheme val="minor"/>
    </font>
    <font>
      <b/>
      <sz val="12"/>
      <color theme="1"/>
      <name val="Calibri"/>
      <family val="2"/>
      <scheme val="minor"/>
    </font>
    <font>
      <sz val="12"/>
      <color theme="1"/>
      <name val="Calibri"/>
      <family val="2"/>
      <scheme val="minor"/>
    </font>
    <font>
      <b/>
      <i/>
      <sz val="11"/>
      <color theme="1"/>
      <name val="Calibri"/>
      <family val="2"/>
      <scheme val="minor"/>
    </font>
    <font>
      <b/>
      <sz val="12"/>
      <color theme="1"/>
      <name val="Calibri"/>
      <family val="2"/>
    </font>
    <font>
      <sz val="11"/>
      <name val="Calibri"/>
      <family val="2"/>
      <scheme val="minor"/>
    </font>
    <font>
      <i/>
      <sz val="11"/>
      <name val="Calibri"/>
      <family val="2"/>
      <scheme val="minor"/>
    </font>
    <font>
      <b/>
      <sz val="14"/>
      <color theme="1"/>
      <name val="Calibri"/>
      <family val="2"/>
      <scheme val="minor"/>
    </font>
    <font>
      <sz val="12"/>
      <name val="Calibri"/>
      <family val="2"/>
      <scheme val="minor"/>
    </font>
    <font>
      <strike/>
      <sz val="11"/>
      <color rgb="FFFF0000"/>
      <name val="Calibri"/>
      <family val="2"/>
      <scheme val="minor"/>
    </font>
    <font>
      <b/>
      <sz val="11"/>
      <name val="Calibri"/>
      <family val="2"/>
      <scheme val="minor"/>
    </font>
    <font>
      <b/>
      <strike/>
      <sz val="11"/>
      <name val="Calibri"/>
      <family val="2"/>
      <scheme val="minor"/>
    </font>
    <font>
      <b/>
      <sz val="11"/>
      <color rgb="FFFF0000"/>
      <name val="Calibri"/>
      <family val="2"/>
      <scheme val="minor"/>
    </font>
    <font>
      <b/>
      <sz val="11"/>
      <color rgb="FF00B050"/>
      <name val="Calibri"/>
      <family val="2"/>
      <scheme val="minor"/>
    </font>
    <font>
      <b/>
      <sz val="12"/>
      <color theme="1"/>
      <name val="Arial"/>
      <family val="2"/>
    </font>
    <font>
      <b/>
      <sz val="11"/>
      <color theme="1"/>
      <name val="Calibri"/>
      <family val="2"/>
    </font>
    <font>
      <b/>
      <sz val="14"/>
      <name val="Calibri"/>
      <family val="2"/>
      <scheme val="minor"/>
    </font>
    <font>
      <b/>
      <strike/>
      <sz val="14"/>
      <name val="Calibri"/>
      <family val="2"/>
      <scheme val="minor"/>
    </font>
    <font>
      <b/>
      <sz val="14"/>
      <color theme="1"/>
      <name val="Calibri"/>
      <family val="2"/>
    </font>
    <font>
      <b/>
      <sz val="20"/>
      <color theme="1"/>
      <name val="Calibri"/>
      <family val="2"/>
      <scheme val="minor"/>
    </font>
    <font>
      <b/>
      <sz val="16"/>
      <color theme="1"/>
      <name val="Calibri"/>
      <family val="2"/>
      <scheme val="minor"/>
    </font>
    <font>
      <b/>
      <i/>
      <sz val="12"/>
      <color theme="1"/>
      <name val="Calibri"/>
      <family val="2"/>
      <scheme val="minor"/>
    </font>
    <font>
      <i/>
      <sz val="12"/>
      <color theme="1"/>
      <name val="Calibri"/>
      <family val="2"/>
      <scheme val="minor"/>
    </font>
    <font>
      <b/>
      <sz val="18"/>
      <color theme="1"/>
      <name val="Calibri"/>
      <family val="2"/>
      <scheme val="minor"/>
    </font>
    <font>
      <i/>
      <sz val="16"/>
      <color theme="1"/>
      <name val="Calibri"/>
      <family val="2"/>
      <scheme val="minor"/>
    </font>
    <font>
      <sz val="11"/>
      <color rgb="FFFF0000"/>
      <name val="Calibri"/>
      <family val="2"/>
      <scheme val="minor"/>
    </font>
    <font>
      <sz val="10"/>
      <color theme="1"/>
      <name val="Calibri"/>
      <family val="2"/>
    </font>
    <font>
      <u/>
      <sz val="10"/>
      <color theme="10"/>
      <name val="Calibri"/>
      <family val="2"/>
      <scheme val="minor"/>
    </font>
    <font>
      <b/>
      <sz val="11"/>
      <color theme="1"/>
      <name val="Calibri"/>
      <family val="2"/>
    </font>
    <font>
      <sz val="11"/>
      <color rgb="FF000000"/>
      <name val="Calibri"/>
      <family val="2"/>
      <scheme val="minor"/>
    </font>
    <font>
      <sz val="12"/>
      <color theme="1"/>
      <name val="Times New Roman"/>
      <family val="1"/>
    </font>
    <font>
      <sz val="12"/>
      <color rgb="FFFF0000"/>
      <name val="Calibri"/>
      <family val="2"/>
      <scheme val="minor"/>
    </font>
    <font>
      <b/>
      <sz val="11"/>
      <color rgb="FFFF0000"/>
      <name val="Calibri (Corps)"/>
    </font>
    <font>
      <b/>
      <sz val="11"/>
      <color theme="9" tint="-0.249977111117893"/>
      <name val="Calibri"/>
      <family val="2"/>
      <scheme val="minor"/>
    </font>
    <font>
      <sz val="10"/>
      <color theme="1"/>
      <name val="Calibri"/>
      <family val="2"/>
      <scheme val="minor"/>
    </font>
    <font>
      <sz val="10"/>
      <color theme="1"/>
      <name val="Times New Roman"/>
      <family val="1"/>
    </font>
    <font>
      <sz val="12"/>
      <color theme="1"/>
      <name val="Calibri (Corps)"/>
    </font>
    <font>
      <sz val="10"/>
      <name val="Calibri"/>
      <family val="2"/>
    </font>
    <font>
      <b/>
      <sz val="12"/>
      <name val="Calibri"/>
      <family val="2"/>
      <scheme val="minor"/>
    </font>
    <font>
      <b/>
      <sz val="12"/>
      <name val="Calibri (Corps)"/>
    </font>
    <font>
      <sz val="12"/>
      <name val="Calibri (Corps)"/>
    </font>
  </fonts>
  <fills count="15">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theme="0" tint="-0.249977111117893"/>
        <bgColor indexed="64"/>
      </patternFill>
    </fill>
    <fill>
      <patternFill patternType="solid">
        <fgColor theme="7" tint="0.79998168889431442"/>
        <bgColor indexed="64"/>
      </patternFill>
    </fill>
    <fill>
      <patternFill patternType="solid">
        <fgColor rgb="FFFFC000"/>
        <bgColor indexed="64"/>
      </patternFill>
    </fill>
    <fill>
      <patternFill patternType="solid">
        <fgColor rgb="FFFFFF00"/>
        <bgColor indexed="64"/>
      </patternFill>
    </fill>
    <fill>
      <patternFill patternType="solid">
        <fgColor theme="4"/>
        <bgColor indexed="64"/>
      </patternFill>
    </fill>
    <fill>
      <patternFill patternType="solid">
        <fgColor rgb="FF808080"/>
        <bgColor indexed="64"/>
      </patternFill>
    </fill>
    <fill>
      <patternFill patternType="solid">
        <fgColor rgb="FFFFFFFF"/>
        <bgColor indexed="64"/>
      </patternFill>
    </fill>
    <fill>
      <patternFill patternType="solid">
        <fgColor theme="2"/>
        <bgColor indexed="64"/>
      </patternFill>
    </fill>
    <fill>
      <patternFill patternType="solid">
        <fgColor rgb="FFBFBFBF"/>
        <bgColor indexed="64"/>
      </patternFill>
    </fill>
  </fills>
  <borders count="66">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thin">
        <color indexed="64"/>
      </left>
      <right/>
      <top/>
      <bottom/>
      <diagonal/>
    </border>
    <border>
      <left/>
      <right style="medium">
        <color indexed="64"/>
      </right>
      <top/>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style="thin">
        <color indexed="64"/>
      </right>
      <top/>
      <bottom/>
      <diagonal/>
    </border>
    <border>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style="thin">
        <color rgb="FFC00000"/>
      </left>
      <right/>
      <top style="thin">
        <color rgb="FFC00000"/>
      </top>
      <bottom/>
      <diagonal/>
    </border>
    <border>
      <left/>
      <right/>
      <top style="thin">
        <color rgb="FFC00000"/>
      </top>
      <bottom/>
      <diagonal/>
    </border>
    <border>
      <left style="medium">
        <color indexed="64"/>
      </left>
      <right style="thin">
        <color indexed="64"/>
      </right>
      <top style="medium">
        <color indexed="64"/>
      </top>
      <bottom/>
      <diagonal/>
    </border>
    <border>
      <left/>
      <right style="thin">
        <color indexed="64"/>
      </right>
      <top style="medium">
        <color indexed="64"/>
      </top>
      <bottom style="medium">
        <color indexed="64"/>
      </bottom>
      <diagonal/>
    </border>
    <border>
      <left/>
      <right style="thin">
        <color indexed="64"/>
      </right>
      <top style="medium">
        <color indexed="64"/>
      </top>
      <bottom style="thin">
        <color indexed="64"/>
      </bottom>
      <diagonal/>
    </border>
    <border>
      <left style="thin">
        <color indexed="64"/>
      </left>
      <right/>
      <top style="medium">
        <color indexed="64"/>
      </top>
      <bottom/>
      <diagonal/>
    </border>
    <border>
      <left/>
      <right style="medium">
        <color indexed="64"/>
      </right>
      <top style="thin">
        <color indexed="64"/>
      </top>
      <bottom style="thin">
        <color indexed="64"/>
      </bottom>
      <diagonal/>
    </border>
    <border diagonalDown="1">
      <left style="thin">
        <color auto="1"/>
      </left>
      <right style="thin">
        <color auto="1"/>
      </right>
      <top style="thin">
        <color auto="1"/>
      </top>
      <bottom style="thin">
        <color auto="1"/>
      </bottom>
      <diagonal style="thin">
        <color auto="1"/>
      </diagonal>
    </border>
    <border>
      <left/>
      <right style="thin">
        <color indexed="64"/>
      </right>
      <top style="thin">
        <color indexed="64"/>
      </top>
      <bottom/>
      <diagonal/>
    </border>
    <border>
      <left style="medium">
        <color indexed="64"/>
      </left>
      <right style="medium">
        <color indexed="64"/>
      </right>
      <top style="medium">
        <color indexed="64"/>
      </top>
      <bottom/>
      <diagonal/>
    </border>
    <border>
      <left style="medium">
        <color rgb="FF000000"/>
      </left>
      <right/>
      <top style="medium">
        <color indexed="64"/>
      </top>
      <bottom/>
      <diagonal/>
    </border>
    <border>
      <left style="medium">
        <color rgb="FF000000"/>
      </left>
      <right/>
      <top style="medium">
        <color rgb="FF000000"/>
      </top>
      <bottom/>
      <diagonal/>
    </border>
    <border>
      <left style="medium">
        <color rgb="FF000000"/>
      </left>
      <right style="medium">
        <color rgb="FF000000"/>
      </right>
      <top style="medium">
        <color rgb="FF000000"/>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s>
  <cellStyleXfs count="5">
    <xf numFmtId="0" fontId="0" fillId="0" borderId="0"/>
    <xf numFmtId="44" fontId="5" fillId="0" borderId="0" applyFont="0" applyFill="0" applyBorder="0" applyAlignment="0" applyProtection="0"/>
    <xf numFmtId="9" fontId="5" fillId="0" borderId="0" applyFont="0" applyFill="0" applyBorder="0" applyAlignment="0" applyProtection="0"/>
    <xf numFmtId="0" fontId="7" fillId="0" borderId="0" applyNumberFormat="0" applyFill="0" applyBorder="0" applyAlignment="0" applyProtection="0"/>
    <xf numFmtId="44" fontId="5" fillId="0" borderId="0" applyFont="0" applyFill="0" applyBorder="0" applyAlignment="0" applyProtection="0"/>
  </cellStyleXfs>
  <cellXfs count="327">
    <xf numFmtId="0" fontId="0" fillId="0" borderId="0" xfId="0"/>
    <xf numFmtId="0" fontId="7" fillId="0" borderId="0" xfId="3"/>
    <xf numFmtId="0" fontId="10" fillId="0" borderId="0" xfId="0" applyFont="1"/>
    <xf numFmtId="0" fontId="0" fillId="0" borderId="0" xfId="0" applyProtection="1">
      <protection locked="0"/>
    </xf>
    <xf numFmtId="0" fontId="0" fillId="0" borderId="0" xfId="0" applyAlignment="1">
      <alignment vertical="center"/>
    </xf>
    <xf numFmtId="0" fontId="0" fillId="0" borderId="5" xfId="0" applyBorder="1" applyAlignment="1">
      <alignment vertical="center"/>
    </xf>
    <xf numFmtId="0" fontId="0" fillId="0" borderId="7" xfId="0" applyBorder="1" applyAlignment="1">
      <alignment vertical="center"/>
    </xf>
    <xf numFmtId="0" fontId="0" fillId="0" borderId="5" xfId="0" applyBorder="1" applyAlignment="1">
      <alignment horizontal="left" vertical="center"/>
    </xf>
    <xf numFmtId="0" fontId="9" fillId="3" borderId="1" xfId="0" applyFont="1" applyFill="1" applyBorder="1" applyAlignment="1">
      <alignment vertical="center"/>
    </xf>
    <xf numFmtId="0" fontId="9" fillId="0" borderId="1" xfId="0" applyFont="1" applyBorder="1" applyAlignment="1" applyProtection="1">
      <alignment vertical="center"/>
      <protection locked="0"/>
    </xf>
    <xf numFmtId="0" fontId="9" fillId="3" borderId="1" xfId="0" applyFont="1" applyFill="1" applyBorder="1" applyAlignment="1" applyProtection="1">
      <alignment vertical="center"/>
      <protection locked="0"/>
    </xf>
    <xf numFmtId="2" fontId="0" fillId="7" borderId="1" xfId="0" applyNumberFormat="1" applyFill="1" applyBorder="1" applyProtection="1">
      <protection locked="0"/>
    </xf>
    <xf numFmtId="9" fontId="0" fillId="7" borderId="1" xfId="2" applyFont="1" applyFill="1" applyBorder="1" applyProtection="1">
      <protection locked="0"/>
    </xf>
    <xf numFmtId="0" fontId="12" fillId="0" borderId="1" xfId="0" applyFont="1" applyBorder="1"/>
    <xf numFmtId="0" fontId="16" fillId="0" borderId="0" xfId="0" applyFont="1"/>
    <xf numFmtId="0" fontId="0" fillId="0" borderId="21" xfId="0" applyBorder="1"/>
    <xf numFmtId="0" fontId="0" fillId="0" borderId="1" xfId="0" applyBorder="1"/>
    <xf numFmtId="0" fontId="0" fillId="0" borderId="2" xfId="0" applyBorder="1"/>
    <xf numFmtId="0" fontId="0" fillId="0" borderId="3" xfId="0" applyBorder="1"/>
    <xf numFmtId="0" fontId="0" fillId="0" borderId="5" xfId="0" applyBorder="1"/>
    <xf numFmtId="0" fontId="0" fillId="0" borderId="7" xfId="0" applyBorder="1"/>
    <xf numFmtId="0" fontId="0" fillId="0" borderId="8" xfId="0" applyBorder="1"/>
    <xf numFmtId="0" fontId="0" fillId="0" borderId="3" xfId="0" applyBorder="1" applyAlignment="1">
      <alignment wrapText="1"/>
    </xf>
    <xf numFmtId="0" fontId="0" fillId="0" borderId="45" xfId="0" applyBorder="1"/>
    <xf numFmtId="0" fontId="0" fillId="0" borderId="10" xfId="0" applyBorder="1"/>
    <xf numFmtId="0" fontId="0" fillId="0" borderId="11" xfId="0" applyBorder="1"/>
    <xf numFmtId="49" fontId="0" fillId="0" borderId="1" xfId="0" applyNumberFormat="1" applyBorder="1" applyAlignment="1" applyProtection="1">
      <alignment vertical="top"/>
      <protection locked="0"/>
    </xf>
    <xf numFmtId="49" fontId="0" fillId="0" borderId="0" xfId="0" applyNumberFormat="1" applyAlignment="1" applyProtection="1">
      <alignment vertical="top" wrapText="1"/>
      <protection locked="0"/>
    </xf>
    <xf numFmtId="49" fontId="0" fillId="0" borderId="0" xfId="0" applyNumberFormat="1" applyAlignment="1" applyProtection="1">
      <alignment vertical="top"/>
      <protection locked="0"/>
    </xf>
    <xf numFmtId="49" fontId="0" fillId="0" borderId="22" xfId="0" applyNumberFormat="1" applyBorder="1" applyAlignment="1" applyProtection="1">
      <alignment vertical="top"/>
      <protection locked="0"/>
    </xf>
    <xf numFmtId="49" fontId="0" fillId="0" borderId="1" xfId="0" applyNumberFormat="1" applyBorder="1"/>
    <xf numFmtId="0" fontId="20" fillId="0" borderId="0" xfId="0" applyFont="1" applyAlignment="1">
      <alignment vertical="center" wrapText="1"/>
    </xf>
    <xf numFmtId="0" fontId="8" fillId="5" borderId="0" xfId="0" applyFont="1" applyFill="1" applyAlignment="1">
      <alignment horizontal="center"/>
    </xf>
    <xf numFmtId="0" fontId="0" fillId="0" borderId="5" xfId="0" applyBorder="1" applyAlignment="1">
      <alignment horizontal="left" vertical="center" wrapText="1" indent="2"/>
    </xf>
    <xf numFmtId="166" fontId="0" fillId="7" borderId="1" xfId="1" applyNumberFormat="1" applyFont="1" applyFill="1" applyBorder="1" applyProtection="1">
      <protection locked="0"/>
    </xf>
    <xf numFmtId="0" fontId="0" fillId="0" borderId="5" xfId="0" applyBorder="1" applyAlignment="1">
      <alignment horizontal="left" vertical="center" indent="2"/>
    </xf>
    <xf numFmtId="0" fontId="0" fillId="7" borderId="1" xfId="0" applyFill="1" applyBorder="1" applyProtection="1">
      <protection locked="0"/>
    </xf>
    <xf numFmtId="9" fontId="0" fillId="3" borderId="1" xfId="2" applyFont="1" applyFill="1" applyBorder="1" applyProtection="1">
      <protection locked="0"/>
    </xf>
    <xf numFmtId="9" fontId="0" fillId="3" borderId="0" xfId="2" applyFont="1" applyFill="1" applyBorder="1" applyProtection="1">
      <protection locked="0"/>
    </xf>
    <xf numFmtId="0" fontId="6" fillId="0" borderId="29" xfId="0" applyFont="1" applyBorder="1" applyAlignment="1">
      <alignment vertical="top"/>
    </xf>
    <xf numFmtId="0" fontId="6" fillId="0" borderId="31" xfId="0" applyFont="1" applyBorder="1" applyAlignment="1">
      <alignment vertical="top"/>
    </xf>
    <xf numFmtId="0" fontId="0" fillId="0" borderId="1" xfId="0" applyBorder="1" applyAlignment="1">
      <alignment vertical="center"/>
    </xf>
    <xf numFmtId="0" fontId="21" fillId="0" borderId="31" xfId="0" applyFont="1" applyBorder="1" applyAlignment="1">
      <alignment vertical="center" wrapText="1"/>
    </xf>
    <xf numFmtId="0" fontId="21" fillId="0" borderId="29" xfId="0" applyFont="1" applyBorder="1" applyAlignment="1">
      <alignment horizontal="center" vertical="center" wrapText="1"/>
    </xf>
    <xf numFmtId="0" fontId="6" fillId="0" borderId="22" xfId="0" applyFont="1" applyBorder="1" applyAlignment="1">
      <alignment horizontal="left" vertical="top" wrapText="1"/>
    </xf>
    <xf numFmtId="0" fontId="6" fillId="4" borderId="26" xfId="0" applyFont="1" applyFill="1" applyBorder="1" applyAlignment="1">
      <alignment horizontal="left" vertical="top" wrapText="1"/>
    </xf>
    <xf numFmtId="0" fontId="6" fillId="4" borderId="29" xfId="0" applyFont="1" applyFill="1" applyBorder="1" applyAlignment="1">
      <alignment horizontal="left" vertical="top" wrapText="1"/>
    </xf>
    <xf numFmtId="0" fontId="6" fillId="0" borderId="31" xfId="0" applyFont="1" applyBorder="1" applyAlignment="1">
      <alignment vertical="top" wrapText="1"/>
    </xf>
    <xf numFmtId="0" fontId="6" fillId="0" borderId="20" xfId="0" applyFont="1" applyBorder="1" applyAlignment="1">
      <alignment vertical="top" wrapText="1"/>
    </xf>
    <xf numFmtId="0" fontId="6" fillId="4" borderId="29" xfId="0" applyFont="1" applyFill="1" applyBorder="1" applyAlignment="1">
      <alignment vertical="top" wrapText="1"/>
    </xf>
    <xf numFmtId="0" fontId="6" fillId="4" borderId="26" xfId="0" applyFont="1" applyFill="1" applyBorder="1" applyAlignment="1">
      <alignment vertical="top" wrapText="1"/>
    </xf>
    <xf numFmtId="0" fontId="6" fillId="4" borderId="27" xfId="0" applyFont="1" applyFill="1" applyBorder="1" applyAlignment="1">
      <alignment horizontal="left" vertical="top" wrapText="1"/>
    </xf>
    <xf numFmtId="0" fontId="8" fillId="7" borderId="1" xfId="0" applyFont="1" applyFill="1" applyBorder="1"/>
    <xf numFmtId="0" fontId="8" fillId="7" borderId="1" xfId="0" applyFont="1" applyFill="1" applyBorder="1" applyAlignment="1">
      <alignment wrapText="1"/>
    </xf>
    <xf numFmtId="0" fontId="6" fillId="2" borderId="20" xfId="0" applyFont="1" applyFill="1" applyBorder="1" applyAlignment="1">
      <alignment horizontal="left" vertical="top" wrapText="1"/>
    </xf>
    <xf numFmtId="49" fontId="6" fillId="0" borderId="1" xfId="0" applyNumberFormat="1" applyFont="1" applyBorder="1" applyAlignment="1" applyProtection="1">
      <alignment vertical="top" wrapText="1"/>
      <protection locked="0"/>
    </xf>
    <xf numFmtId="0" fontId="0" fillId="0" borderId="29" xfId="0" applyBorder="1"/>
    <xf numFmtId="0" fontId="0" fillId="0" borderId="30" xfId="0" applyBorder="1"/>
    <xf numFmtId="167" fontId="0" fillId="0" borderId="30" xfId="0" applyNumberFormat="1" applyBorder="1"/>
    <xf numFmtId="167" fontId="0" fillId="0" borderId="31" xfId="0" applyNumberFormat="1" applyBorder="1"/>
    <xf numFmtId="0" fontId="9" fillId="3" borderId="16" xfId="0" applyFont="1" applyFill="1" applyBorder="1" applyAlignment="1" applyProtection="1">
      <alignment horizontal="center" vertical="center"/>
      <protection locked="0"/>
    </xf>
    <xf numFmtId="2" fontId="0" fillId="0" borderId="4" xfId="0" applyNumberFormat="1" applyBorder="1"/>
    <xf numFmtId="2" fontId="0" fillId="0" borderId="16" xfId="2" applyNumberFormat="1" applyFont="1" applyBorder="1"/>
    <xf numFmtId="2" fontId="0" fillId="0" borderId="6" xfId="0" applyNumberFormat="1" applyBorder="1"/>
    <xf numFmtId="2" fontId="0" fillId="0" borderId="34" xfId="2" applyNumberFormat="1" applyFont="1" applyBorder="1"/>
    <xf numFmtId="2" fontId="0" fillId="0" borderId="11" xfId="0" applyNumberFormat="1" applyBorder="1"/>
    <xf numFmtId="2" fontId="0" fillId="0" borderId="32" xfId="2" applyNumberFormat="1" applyFont="1" applyBorder="1"/>
    <xf numFmtId="2" fontId="0" fillId="0" borderId="37" xfId="2" applyNumberFormat="1" applyFont="1" applyBorder="1"/>
    <xf numFmtId="2" fontId="12" fillId="0" borderId="45" xfId="2" applyNumberFormat="1" applyFont="1" applyBorder="1"/>
    <xf numFmtId="2" fontId="0" fillId="0" borderId="1" xfId="2" applyNumberFormat="1" applyFont="1" applyBorder="1"/>
    <xf numFmtId="0" fontId="6" fillId="10" borderId="34" xfId="0" applyFont="1" applyFill="1" applyBorder="1" applyAlignment="1">
      <alignment horizontal="center" vertical="center" wrapText="1"/>
    </xf>
    <xf numFmtId="0" fontId="6" fillId="10" borderId="46" xfId="0" applyFont="1" applyFill="1" applyBorder="1" applyAlignment="1">
      <alignment horizontal="center" vertical="center" wrapText="1"/>
    </xf>
    <xf numFmtId="0" fontId="6" fillId="5" borderId="44" xfId="0" applyFont="1" applyFill="1" applyBorder="1" applyAlignment="1">
      <alignment horizontal="center" vertical="center" wrapText="1"/>
    </xf>
    <xf numFmtId="0" fontId="6" fillId="5" borderId="45" xfId="0" applyFont="1" applyFill="1" applyBorder="1" applyAlignment="1">
      <alignment horizontal="center" vertical="center" wrapText="1"/>
    </xf>
    <xf numFmtId="0" fontId="6" fillId="5" borderId="9" xfId="0" applyFont="1" applyFill="1" applyBorder="1" applyAlignment="1">
      <alignment horizontal="left" vertical="center"/>
    </xf>
    <xf numFmtId="0" fontId="0" fillId="0" borderId="2" xfId="0" applyBorder="1" applyAlignment="1">
      <alignment vertical="center"/>
    </xf>
    <xf numFmtId="0" fontId="0" fillId="5" borderId="1" xfId="0" applyFill="1" applyBorder="1" applyProtection="1">
      <protection locked="0"/>
    </xf>
    <xf numFmtId="168" fontId="0" fillId="5" borderId="1" xfId="0" applyNumberFormat="1" applyFill="1" applyBorder="1" applyProtection="1">
      <protection locked="0"/>
    </xf>
    <xf numFmtId="0" fontId="8" fillId="0" borderId="0" xfId="0" applyFont="1" applyAlignment="1">
      <alignment horizontal="left" vertical="center"/>
    </xf>
    <xf numFmtId="0" fontId="8" fillId="0" borderId="0" xfId="0" applyFont="1" applyAlignment="1">
      <alignment vertical="center"/>
    </xf>
    <xf numFmtId="0" fontId="8" fillId="4" borderId="1" xfId="0" applyFont="1" applyFill="1" applyBorder="1" applyAlignment="1">
      <alignment horizontal="center" vertical="center"/>
    </xf>
    <xf numFmtId="168" fontId="0" fillId="0" borderId="1" xfId="0" applyNumberFormat="1" applyBorder="1"/>
    <xf numFmtId="0" fontId="0" fillId="0" borderId="55" xfId="0" applyBorder="1"/>
    <xf numFmtId="0" fontId="8" fillId="0" borderId="1" xfId="0" applyFont="1" applyBorder="1" applyAlignment="1">
      <alignment horizontal="center" vertical="center"/>
    </xf>
    <xf numFmtId="168" fontId="27" fillId="0" borderId="1" xfId="0" applyNumberFormat="1" applyFont="1" applyBorder="1" applyAlignment="1">
      <alignment horizontal="center" vertical="center"/>
    </xf>
    <xf numFmtId="0" fontId="28" fillId="0" borderId="0" xfId="0" applyFont="1"/>
    <xf numFmtId="164" fontId="29" fillId="4" borderId="1" xfId="0" applyNumberFormat="1" applyFont="1" applyFill="1" applyBorder="1"/>
    <xf numFmtId="0" fontId="0" fillId="0" borderId="1" xfId="0" applyBorder="1" applyAlignment="1">
      <alignment horizontal="left"/>
    </xf>
    <xf numFmtId="0" fontId="30" fillId="0" borderId="0" xfId="0" applyFont="1"/>
    <xf numFmtId="0" fontId="31" fillId="0" borderId="0" xfId="0" applyFont="1"/>
    <xf numFmtId="0" fontId="8" fillId="2" borderId="1" xfId="0" applyFont="1" applyFill="1" applyBorder="1" applyAlignment="1">
      <alignment horizontal="center" vertical="center"/>
    </xf>
    <xf numFmtId="0" fontId="0" fillId="2" borderId="0" xfId="0" applyFill="1"/>
    <xf numFmtId="164" fontId="29" fillId="2" borderId="0" xfId="0" applyNumberFormat="1" applyFont="1" applyFill="1"/>
    <xf numFmtId="0" fontId="0" fillId="5" borderId="0" xfId="0" applyFill="1" applyProtection="1">
      <protection locked="0"/>
    </xf>
    <xf numFmtId="0" fontId="0" fillId="5" borderId="56" xfId="0" applyFill="1" applyBorder="1" applyProtection="1">
      <protection locked="0"/>
    </xf>
    <xf numFmtId="0" fontId="0" fillId="5" borderId="21" xfId="0" applyFill="1" applyBorder="1" applyProtection="1">
      <protection locked="0"/>
    </xf>
    <xf numFmtId="0" fontId="0" fillId="5" borderId="42" xfId="0" applyFill="1" applyBorder="1" applyProtection="1">
      <protection locked="0"/>
    </xf>
    <xf numFmtId="0" fontId="0" fillId="5" borderId="37" xfId="0" applyFill="1" applyBorder="1" applyProtection="1">
      <protection locked="0"/>
    </xf>
    <xf numFmtId="0" fontId="0" fillId="5" borderId="38" xfId="0" applyFill="1" applyBorder="1" applyProtection="1">
      <protection locked="0"/>
    </xf>
    <xf numFmtId="0" fontId="0" fillId="5" borderId="43" xfId="0" applyFill="1" applyBorder="1" applyProtection="1">
      <protection locked="0"/>
    </xf>
    <xf numFmtId="0" fontId="32" fillId="0" borderId="0" xfId="0" applyFont="1"/>
    <xf numFmtId="0" fontId="0" fillId="0" borderId="1" xfId="0" applyBorder="1" applyAlignment="1">
      <alignment horizontal="center" vertical="center"/>
    </xf>
    <xf numFmtId="0" fontId="0" fillId="11" borderId="0" xfId="0" applyFill="1"/>
    <xf numFmtId="0" fontId="0" fillId="12" borderId="0" xfId="0" applyFill="1"/>
    <xf numFmtId="0" fontId="0" fillId="12" borderId="1" xfId="0" applyFill="1" applyBorder="1" applyAlignment="1">
      <alignment horizontal="center" vertical="center"/>
    </xf>
    <xf numFmtId="0" fontId="0" fillId="12" borderId="1" xfId="0" applyFill="1" applyBorder="1"/>
    <xf numFmtId="0" fontId="36" fillId="12" borderId="0" xfId="0" applyFont="1" applyFill="1"/>
    <xf numFmtId="0" fontId="4" fillId="0" borderId="1" xfId="0" applyFont="1" applyBorder="1" applyAlignment="1" applyProtection="1">
      <alignment vertical="center"/>
      <protection locked="0"/>
    </xf>
    <xf numFmtId="0" fontId="0" fillId="0" borderId="11" xfId="0" applyBorder="1" applyAlignment="1">
      <alignment horizontal="center" vertical="center"/>
    </xf>
    <xf numFmtId="0" fontId="0" fillId="0" borderId="1" xfId="0" applyBorder="1" applyAlignment="1">
      <alignment horizontal="left" vertical="center" wrapText="1"/>
    </xf>
    <xf numFmtId="0" fontId="37" fillId="0" borderId="1" xfId="0" applyFont="1" applyBorder="1" applyAlignment="1">
      <alignment vertical="top" wrapText="1"/>
    </xf>
    <xf numFmtId="0" fontId="22" fillId="5" borderId="57" xfId="0" applyFont="1" applyFill="1" applyBorder="1" applyAlignment="1">
      <alignment horizontal="left" vertical="center" wrapText="1"/>
    </xf>
    <xf numFmtId="0" fontId="22" fillId="5" borderId="19" xfId="0" applyFont="1" applyFill="1" applyBorder="1" applyAlignment="1">
      <alignment horizontal="left" vertical="center" wrapText="1"/>
    </xf>
    <xf numFmtId="0" fontId="22" fillId="5" borderId="58" xfId="0" applyFont="1" applyFill="1" applyBorder="1" applyAlignment="1">
      <alignment horizontal="left" vertical="center" wrapText="1"/>
    </xf>
    <xf numFmtId="0" fontId="22" fillId="5" borderId="59" xfId="0" applyFont="1" applyFill="1" applyBorder="1" applyAlignment="1">
      <alignment horizontal="center" vertical="center" wrapText="1"/>
    </xf>
    <xf numFmtId="0" fontId="35" fillId="5" borderId="60" xfId="0" applyFont="1" applyFill="1" applyBorder="1" applyAlignment="1">
      <alignment horizontal="center" vertical="center" wrapText="1"/>
    </xf>
    <xf numFmtId="2" fontId="0" fillId="0" borderId="1" xfId="0" applyNumberFormat="1" applyBorder="1" applyAlignment="1">
      <alignment horizontal="center" vertical="center"/>
    </xf>
    <xf numFmtId="0" fontId="0" fillId="12" borderId="8" xfId="0" applyFill="1" applyBorder="1" applyAlignment="1">
      <alignment horizontal="center" vertical="center"/>
    </xf>
    <xf numFmtId="2" fontId="0" fillId="0" borderId="8" xfId="0" applyNumberFormat="1" applyBorder="1" applyAlignment="1">
      <alignment horizontal="center" vertical="center"/>
    </xf>
    <xf numFmtId="2" fontId="0" fillId="0" borderId="46" xfId="0" applyNumberFormat="1" applyBorder="1"/>
    <xf numFmtId="0" fontId="3" fillId="0" borderId="1" xfId="0" applyFont="1" applyBorder="1" applyAlignment="1" applyProtection="1">
      <alignment vertical="center"/>
      <protection locked="0"/>
    </xf>
    <xf numFmtId="0" fontId="6" fillId="10" borderId="45" xfId="0" applyFont="1" applyFill="1" applyBorder="1" applyAlignment="1">
      <alignment horizontal="center" vertical="center" wrapText="1"/>
    </xf>
    <xf numFmtId="0" fontId="40" fillId="0" borderId="0" xfId="0" applyFont="1"/>
    <xf numFmtId="0" fontId="15" fillId="0" borderId="1" xfId="0" applyFont="1" applyBorder="1" applyAlignment="1" applyProtection="1">
      <alignment vertical="center"/>
      <protection locked="0"/>
    </xf>
    <xf numFmtId="0" fontId="9" fillId="0" borderId="16" xfId="0" applyFont="1" applyBorder="1" applyAlignment="1">
      <alignment vertical="center"/>
    </xf>
    <xf numFmtId="0" fontId="9" fillId="0" borderId="17" xfId="0" applyFont="1" applyBorder="1" applyAlignment="1">
      <alignment vertical="center"/>
    </xf>
    <xf numFmtId="0" fontId="9" fillId="0" borderId="54" xfId="0" applyFont="1" applyBorder="1" applyAlignment="1">
      <alignment vertical="center"/>
    </xf>
    <xf numFmtId="0" fontId="0" fillId="0" borderId="1" xfId="0" applyBorder="1" applyAlignment="1" applyProtection="1">
      <alignment horizontal="left" vertical="center" wrapText="1"/>
      <protection locked="0"/>
    </xf>
    <xf numFmtId="0" fontId="0" fillId="0" borderId="1" xfId="0" applyBorder="1" applyAlignment="1">
      <alignment horizontal="left" vertical="center"/>
    </xf>
    <xf numFmtId="0" fontId="0" fillId="0" borderId="0" xfId="0" applyAlignment="1" applyProtection="1">
      <alignment horizontal="left" vertical="center"/>
      <protection locked="0"/>
    </xf>
    <xf numFmtId="0" fontId="22" fillId="2" borderId="1" xfId="0" applyFont="1" applyFill="1" applyBorder="1" applyAlignment="1" applyProtection="1">
      <alignment horizontal="left" vertical="center" wrapText="1"/>
      <protection locked="0"/>
    </xf>
    <xf numFmtId="0" fontId="36" fillId="0" borderId="62" xfId="0" applyFont="1" applyBorder="1" applyAlignment="1">
      <alignment horizontal="left" vertical="center"/>
    </xf>
    <xf numFmtId="0" fontId="41" fillId="0" borderId="1" xfId="0" applyFont="1" applyBorder="1" applyAlignment="1" applyProtection="1">
      <alignment horizontal="left" vertical="center" wrapText="1"/>
      <protection locked="0"/>
    </xf>
    <xf numFmtId="0" fontId="34" fillId="0" borderId="1" xfId="3" applyFont="1" applyBorder="1" applyAlignment="1" applyProtection="1">
      <alignment horizontal="left" vertical="center" wrapText="1"/>
      <protection locked="0"/>
    </xf>
    <xf numFmtId="0" fontId="33" fillId="0" borderId="1" xfId="0" applyFont="1" applyBorder="1" applyAlignment="1" applyProtection="1">
      <alignment horizontal="left" vertical="center" wrapText="1"/>
      <protection locked="0"/>
    </xf>
    <xf numFmtId="0" fontId="36" fillId="0" borderId="1" xfId="0" applyFont="1" applyBorder="1" applyAlignment="1">
      <alignment horizontal="left" vertical="center"/>
    </xf>
    <xf numFmtId="0" fontId="7" fillId="0" borderId="1" xfId="3" applyBorder="1" applyAlignment="1" applyProtection="1">
      <alignment horizontal="left" vertical="center" wrapText="1"/>
      <protection locked="0"/>
    </xf>
    <xf numFmtId="0" fontId="7" fillId="0" borderId="0" xfId="3" applyAlignment="1">
      <alignment horizontal="left" vertical="center"/>
    </xf>
    <xf numFmtId="0" fontId="0" fillId="0" borderId="1" xfId="0" applyBorder="1" applyAlignment="1" applyProtection="1">
      <alignment horizontal="left" vertical="center"/>
      <protection locked="0"/>
    </xf>
    <xf numFmtId="0" fontId="7" fillId="0" borderId="61" xfId="3" applyBorder="1" applyAlignment="1" applyProtection="1">
      <alignment horizontal="left" vertical="center"/>
      <protection locked="0"/>
    </xf>
    <xf numFmtId="49" fontId="9" fillId="0" borderId="27" xfId="0" applyNumberFormat="1" applyFont="1" applyBorder="1" applyAlignment="1" applyProtection="1">
      <alignment vertical="top" wrapText="1"/>
      <protection locked="0"/>
    </xf>
    <xf numFmtId="49" fontId="9" fillId="0" borderId="0" xfId="0" applyNumberFormat="1" applyFont="1" applyAlignment="1" applyProtection="1">
      <alignment vertical="top" wrapText="1"/>
      <protection locked="0"/>
    </xf>
    <xf numFmtId="0" fontId="44" fillId="0" borderId="1" xfId="0" applyFont="1" applyBorder="1" applyAlignment="1" applyProtection="1">
      <alignment horizontal="left" vertical="center" wrapText="1"/>
      <protection locked="0"/>
    </xf>
    <xf numFmtId="0" fontId="17" fillId="2" borderId="0" xfId="0" applyFont="1" applyFill="1"/>
    <xf numFmtId="2" fontId="0" fillId="2" borderId="11" xfId="0" applyNumberFormat="1" applyFill="1" applyBorder="1"/>
    <xf numFmtId="168" fontId="12" fillId="5" borderId="1" xfId="0" applyNumberFormat="1" applyFont="1" applyFill="1" applyBorder="1" applyProtection="1">
      <protection locked="0"/>
    </xf>
    <xf numFmtId="0" fontId="0" fillId="0" borderId="63" xfId="0" applyBorder="1"/>
    <xf numFmtId="0" fontId="0" fillId="0" borderId="64" xfId="0" applyBorder="1" applyAlignment="1">
      <alignment horizontal="center" vertical="center"/>
    </xf>
    <xf numFmtId="0" fontId="0" fillId="0" borderId="64" xfId="0" applyBorder="1"/>
    <xf numFmtId="0" fontId="0" fillId="0" borderId="64" xfId="0" applyBorder="1" applyAlignment="1">
      <alignment horizontal="center"/>
    </xf>
    <xf numFmtId="2" fontId="0" fillId="0" borderId="64" xfId="0" applyNumberFormat="1" applyBorder="1"/>
    <xf numFmtId="2" fontId="0" fillId="2" borderId="65" xfId="0" applyNumberFormat="1" applyFill="1" applyBorder="1"/>
    <xf numFmtId="0" fontId="0" fillId="2" borderId="1" xfId="0" applyFill="1" applyBorder="1" applyAlignment="1">
      <alignment horizontal="center" vertical="center"/>
    </xf>
    <xf numFmtId="49" fontId="6" fillId="0" borderId="31" xfId="0" applyNumberFormat="1" applyFont="1" applyBorder="1" applyAlignment="1">
      <alignment vertical="top" wrapText="1"/>
    </xf>
    <xf numFmtId="0" fontId="0" fillId="0" borderId="31" xfId="0" applyBorder="1"/>
    <xf numFmtId="0" fontId="0" fillId="0" borderId="0" xfId="0" applyAlignment="1">
      <alignment horizontal="center"/>
    </xf>
    <xf numFmtId="0" fontId="0" fillId="0" borderId="27" xfId="0" applyBorder="1" applyAlignment="1">
      <alignment horizontal="center" vertical="center"/>
    </xf>
    <xf numFmtId="0" fontId="0" fillId="0" borderId="0" xfId="0" applyAlignment="1">
      <alignment horizontal="center" vertical="center"/>
    </xf>
    <xf numFmtId="0" fontId="17" fillId="3" borderId="26" xfId="0" applyFont="1" applyFill="1" applyBorder="1" applyAlignment="1">
      <alignment horizontal="left" vertical="top" wrapText="1"/>
    </xf>
    <xf numFmtId="0" fontId="17" fillId="3" borderId="20" xfId="0" applyFont="1" applyFill="1" applyBorder="1" applyAlignment="1">
      <alignment horizontal="left" vertical="top" wrapText="1"/>
    </xf>
    <xf numFmtId="0" fontId="6" fillId="0" borderId="27" xfId="0" applyFont="1" applyBorder="1" applyAlignment="1">
      <alignment horizontal="left" vertical="top" wrapText="1"/>
    </xf>
    <xf numFmtId="0" fontId="6" fillId="0" borderId="22" xfId="0" applyFont="1" applyBorder="1" applyAlignment="1">
      <alignment horizontal="left" vertical="top" wrapText="1"/>
    </xf>
    <xf numFmtId="0" fontId="6" fillId="2" borderId="28" xfId="0" applyFont="1" applyFill="1" applyBorder="1" applyAlignment="1">
      <alignment horizontal="left" vertical="top" wrapText="1"/>
    </xf>
    <xf numFmtId="0" fontId="6" fillId="2" borderId="25" xfId="0" applyFont="1" applyFill="1" applyBorder="1" applyAlignment="1">
      <alignment horizontal="left" vertical="top" wrapText="1"/>
    </xf>
    <xf numFmtId="0" fontId="19" fillId="9" borderId="0" xfId="0" applyFont="1" applyFill="1" applyAlignment="1">
      <alignment horizontal="center"/>
    </xf>
    <xf numFmtId="0" fontId="14" fillId="5" borderId="29" xfId="0" applyFont="1" applyFill="1" applyBorder="1" applyAlignment="1">
      <alignment horizontal="center"/>
    </xf>
    <xf numFmtId="0" fontId="14" fillId="5" borderId="30" xfId="0" applyFont="1" applyFill="1" applyBorder="1" applyAlignment="1">
      <alignment horizontal="center"/>
    </xf>
    <xf numFmtId="0" fontId="14" fillId="5" borderId="31" xfId="0" applyFont="1" applyFill="1" applyBorder="1" applyAlignment="1">
      <alignment horizontal="center"/>
    </xf>
    <xf numFmtId="0" fontId="13" fillId="4" borderId="27" xfId="0" applyFont="1" applyFill="1" applyBorder="1" applyAlignment="1">
      <alignment horizontal="left" vertical="top" wrapText="1"/>
    </xf>
    <xf numFmtId="0" fontId="12" fillId="4" borderId="0" xfId="0" applyFont="1" applyFill="1" applyAlignment="1">
      <alignment horizontal="left" vertical="top" wrapText="1"/>
    </xf>
    <xf numFmtId="0" fontId="12" fillId="4" borderId="22" xfId="0" applyFont="1" applyFill="1" applyBorder="1" applyAlignment="1">
      <alignment horizontal="left" vertical="top" wrapText="1"/>
    </xf>
    <xf numFmtId="0" fontId="6" fillId="5" borderId="26" xfId="0" applyFont="1" applyFill="1" applyBorder="1" applyAlignment="1">
      <alignment horizontal="left"/>
    </xf>
    <xf numFmtId="0" fontId="6" fillId="5" borderId="19" xfId="0" applyFont="1" applyFill="1" applyBorder="1" applyAlignment="1">
      <alignment horizontal="left"/>
    </xf>
    <xf numFmtId="0" fontId="6" fillId="5" borderId="20" xfId="0" applyFont="1" applyFill="1" applyBorder="1" applyAlignment="1">
      <alignment horizontal="left"/>
    </xf>
    <xf numFmtId="49" fontId="15" fillId="0" borderId="27" xfId="0" applyNumberFormat="1" applyFont="1" applyBorder="1" applyAlignment="1" applyProtection="1">
      <alignment horizontal="left" vertical="top" wrapText="1"/>
      <protection locked="0"/>
    </xf>
    <xf numFmtId="49" fontId="15" fillId="0" borderId="0" xfId="0" applyNumberFormat="1" applyFont="1" applyAlignment="1" applyProtection="1">
      <alignment horizontal="left" vertical="top" wrapText="1"/>
      <protection locked="0"/>
    </xf>
    <xf numFmtId="49" fontId="15" fillId="0" borderId="22" xfId="0" applyNumberFormat="1" applyFont="1" applyBorder="1" applyAlignment="1" applyProtection="1">
      <alignment horizontal="left" vertical="top" wrapText="1"/>
      <protection locked="0"/>
    </xf>
    <xf numFmtId="49" fontId="15" fillId="0" borderId="28" xfId="0" applyNumberFormat="1" applyFont="1" applyBorder="1" applyAlignment="1" applyProtection="1">
      <alignment horizontal="left" vertical="top" wrapText="1"/>
      <protection locked="0"/>
    </xf>
    <xf numFmtId="49" fontId="15" fillId="0" borderId="24" xfId="0" applyNumberFormat="1" applyFont="1" applyBorder="1" applyAlignment="1" applyProtection="1">
      <alignment horizontal="left" vertical="top" wrapText="1"/>
      <protection locked="0"/>
    </xf>
    <xf numFmtId="49" fontId="15" fillId="0" borderId="25" xfId="0" applyNumberFormat="1" applyFont="1" applyBorder="1" applyAlignment="1" applyProtection="1">
      <alignment horizontal="left" vertical="top" wrapText="1"/>
      <protection locked="0"/>
    </xf>
    <xf numFmtId="0" fontId="13" fillId="6" borderId="27" xfId="0" applyFont="1" applyFill="1" applyBorder="1" applyAlignment="1">
      <alignment horizontal="left" vertical="top" wrapText="1"/>
    </xf>
    <xf numFmtId="0" fontId="13" fillId="6" borderId="0" xfId="0" applyFont="1" applyFill="1" applyAlignment="1">
      <alignment horizontal="left" vertical="top" wrapText="1"/>
    </xf>
    <xf numFmtId="0" fontId="13" fillId="6" borderId="22" xfId="0" applyFont="1" applyFill="1" applyBorder="1" applyAlignment="1">
      <alignment horizontal="left" vertical="top" wrapText="1"/>
    </xf>
    <xf numFmtId="0" fontId="13" fillId="4" borderId="0" xfId="0" applyFont="1" applyFill="1" applyAlignment="1">
      <alignment horizontal="left" vertical="top" wrapText="1"/>
    </xf>
    <xf numFmtId="0" fontId="13" fillId="4" borderId="22" xfId="0" applyFont="1" applyFill="1" applyBorder="1" applyAlignment="1">
      <alignment horizontal="left" vertical="top" wrapText="1"/>
    </xf>
    <xf numFmtId="0" fontId="17" fillId="5" borderId="26" xfId="0" applyFont="1" applyFill="1" applyBorder="1" applyAlignment="1">
      <alignment horizontal="left"/>
    </xf>
    <xf numFmtId="0" fontId="18" fillId="5" borderId="19" xfId="0" applyFont="1" applyFill="1" applyBorder="1" applyAlignment="1">
      <alignment horizontal="left"/>
    </xf>
    <xf numFmtId="0" fontId="18" fillId="5" borderId="20" xfId="0" applyFont="1" applyFill="1" applyBorder="1" applyAlignment="1">
      <alignment horizontal="left"/>
    </xf>
    <xf numFmtId="49" fontId="3" fillId="0" borderId="27" xfId="0" applyNumberFormat="1" applyFont="1" applyBorder="1" applyAlignment="1" applyProtection="1">
      <alignment horizontal="left" vertical="top" wrapText="1"/>
      <protection locked="0"/>
    </xf>
    <xf numFmtId="49" fontId="9" fillId="0" borderId="0" xfId="0" applyNumberFormat="1" applyFont="1" applyAlignment="1" applyProtection="1">
      <alignment horizontal="left" vertical="top" wrapText="1"/>
      <protection locked="0"/>
    </xf>
    <xf numFmtId="49" fontId="9" fillId="0" borderId="22" xfId="0" applyNumberFormat="1" applyFont="1" applyBorder="1" applyAlignment="1" applyProtection="1">
      <alignment horizontal="left" vertical="top" wrapText="1"/>
      <protection locked="0"/>
    </xf>
    <xf numFmtId="49" fontId="9" fillId="0" borderId="27" xfId="0" applyNumberFormat="1" applyFont="1" applyBorder="1" applyAlignment="1" applyProtection="1">
      <alignment horizontal="left" vertical="top" wrapText="1"/>
      <protection locked="0"/>
    </xf>
    <xf numFmtId="49" fontId="9" fillId="0" borderId="28" xfId="0" applyNumberFormat="1" applyFont="1" applyBorder="1" applyAlignment="1" applyProtection="1">
      <alignment horizontal="left" vertical="top" wrapText="1"/>
      <protection locked="0"/>
    </xf>
    <xf numFmtId="49" fontId="9" fillId="0" borderId="24" xfId="0" applyNumberFormat="1" applyFont="1" applyBorder="1" applyAlignment="1" applyProtection="1">
      <alignment horizontal="left" vertical="top" wrapText="1"/>
      <protection locked="0"/>
    </xf>
    <xf numFmtId="49" fontId="9" fillId="0" borderId="25" xfId="0" applyNumberFormat="1" applyFont="1" applyBorder="1" applyAlignment="1" applyProtection="1">
      <alignment horizontal="left" vertical="top" wrapText="1"/>
      <protection locked="0"/>
    </xf>
    <xf numFmtId="49" fontId="15" fillId="0" borderId="26" xfId="0" applyNumberFormat="1" applyFont="1" applyBorder="1" applyAlignment="1" applyProtection="1">
      <alignment horizontal="left" vertical="top" wrapText="1"/>
      <protection locked="0"/>
    </xf>
    <xf numFmtId="49" fontId="2" fillId="0" borderId="19" xfId="0" applyNumberFormat="1" applyFont="1" applyBorder="1" applyAlignment="1" applyProtection="1">
      <alignment horizontal="left" vertical="top" wrapText="1"/>
      <protection locked="0"/>
    </xf>
    <xf numFmtId="49" fontId="2" fillId="0" borderId="20" xfId="0" applyNumberFormat="1" applyFont="1" applyBorder="1" applyAlignment="1" applyProtection="1">
      <alignment horizontal="left" vertical="top" wrapText="1"/>
      <protection locked="0"/>
    </xf>
    <xf numFmtId="49" fontId="2" fillId="0" borderId="27" xfId="0" applyNumberFormat="1" applyFont="1" applyBorder="1" applyAlignment="1" applyProtection="1">
      <alignment horizontal="left" vertical="top" wrapText="1"/>
      <protection locked="0"/>
    </xf>
    <xf numFmtId="49" fontId="2" fillId="0" borderId="0" xfId="0" applyNumberFormat="1" applyFont="1" applyAlignment="1" applyProtection="1">
      <alignment horizontal="left" vertical="top" wrapText="1"/>
      <protection locked="0"/>
    </xf>
    <xf numFmtId="49" fontId="2" fillId="0" borderId="22" xfId="0" applyNumberFormat="1" applyFont="1" applyBorder="1" applyAlignment="1" applyProtection="1">
      <alignment horizontal="left" vertical="top" wrapText="1"/>
      <protection locked="0"/>
    </xf>
    <xf numFmtId="49" fontId="2" fillId="0" borderId="28" xfId="0" applyNumberFormat="1" applyFont="1" applyBorder="1" applyAlignment="1" applyProtection="1">
      <alignment horizontal="left" vertical="top" wrapText="1"/>
      <protection locked="0"/>
    </xf>
    <xf numFmtId="49" fontId="2" fillId="0" borderId="24" xfId="0" applyNumberFormat="1" applyFont="1" applyBorder="1" applyAlignment="1" applyProtection="1">
      <alignment horizontal="left" vertical="top" wrapText="1"/>
      <protection locked="0"/>
    </xf>
    <xf numFmtId="49" fontId="2" fillId="0" borderId="25" xfId="0" applyNumberFormat="1" applyFont="1" applyBorder="1" applyAlignment="1" applyProtection="1">
      <alignment horizontal="left" vertical="top" wrapText="1"/>
      <protection locked="0"/>
    </xf>
    <xf numFmtId="0" fontId="11" fillId="4" borderId="27" xfId="0" applyFont="1" applyFill="1" applyBorder="1" applyAlignment="1">
      <alignment horizontal="center" vertical="center" wrapText="1"/>
    </xf>
    <xf numFmtId="0" fontId="11" fillId="4" borderId="0" xfId="0" applyFont="1" applyFill="1" applyAlignment="1">
      <alignment horizontal="center" vertical="center" wrapText="1"/>
    </xf>
    <xf numFmtId="0" fontId="11" fillId="4" borderId="22" xfId="0" applyFont="1" applyFill="1" applyBorder="1" applyAlignment="1">
      <alignment horizontal="center" vertical="center" wrapText="1"/>
    </xf>
    <xf numFmtId="0" fontId="23" fillId="5" borderId="29" xfId="0" applyFont="1" applyFill="1" applyBorder="1" applyAlignment="1">
      <alignment horizontal="center" vertical="center"/>
    </xf>
    <xf numFmtId="0" fontId="24" fillId="5" borderId="30" xfId="0" applyFont="1" applyFill="1" applyBorder="1" applyAlignment="1">
      <alignment horizontal="center" vertical="center"/>
    </xf>
    <xf numFmtId="0" fontId="0" fillId="6" borderId="34" xfId="0" applyFill="1" applyBorder="1" applyAlignment="1">
      <alignment horizontal="center" vertical="center"/>
    </xf>
    <xf numFmtId="0" fontId="0" fillId="6" borderId="35" xfId="0" applyFill="1" applyBorder="1" applyAlignment="1">
      <alignment horizontal="center" vertical="center"/>
    </xf>
    <xf numFmtId="0" fontId="0" fillId="6" borderId="36" xfId="0" applyFill="1" applyBorder="1" applyAlignment="1">
      <alignment horizontal="center" vertical="center"/>
    </xf>
    <xf numFmtId="0" fontId="0" fillId="6" borderId="37" xfId="0" applyFill="1" applyBorder="1" applyAlignment="1">
      <alignment horizontal="center" vertical="center"/>
    </xf>
    <xf numFmtId="0" fontId="0" fillId="6" borderId="38" xfId="0" applyFill="1" applyBorder="1" applyAlignment="1">
      <alignment horizontal="center" vertical="center"/>
    </xf>
    <xf numFmtId="0" fontId="0" fillId="6" borderId="39" xfId="0" applyFill="1" applyBorder="1" applyAlignment="1">
      <alignment horizontal="center" vertical="center"/>
    </xf>
    <xf numFmtId="0" fontId="9" fillId="3" borderId="16" xfId="0" applyFont="1" applyFill="1" applyBorder="1" applyAlignment="1">
      <alignment horizontal="center" vertical="center"/>
    </xf>
    <xf numFmtId="0" fontId="9" fillId="3" borderId="18" xfId="0" applyFont="1" applyFill="1" applyBorder="1" applyAlignment="1">
      <alignment horizontal="center" vertical="center"/>
    </xf>
    <xf numFmtId="0" fontId="9" fillId="3" borderId="16" xfId="0" applyFont="1" applyFill="1" applyBorder="1" applyAlignment="1">
      <alignment horizontal="left" vertical="center"/>
    </xf>
    <xf numFmtId="0" fontId="9" fillId="3" borderId="17" xfId="0" applyFont="1" applyFill="1" applyBorder="1" applyAlignment="1">
      <alignment horizontal="left" vertical="center"/>
    </xf>
    <xf numFmtId="0" fontId="9" fillId="3" borderId="54" xfId="0" applyFont="1" applyFill="1" applyBorder="1" applyAlignment="1">
      <alignment horizontal="left" vertical="center"/>
    </xf>
    <xf numFmtId="0" fontId="0" fillId="13" borderId="16" xfId="0" applyFill="1" applyBorder="1" applyAlignment="1">
      <alignment horizontal="left" vertical="top" wrapText="1"/>
    </xf>
    <xf numFmtId="0" fontId="0" fillId="13" borderId="17" xfId="0" applyFill="1" applyBorder="1" applyAlignment="1">
      <alignment horizontal="left" vertical="top" wrapText="1"/>
    </xf>
    <xf numFmtId="0" fontId="9" fillId="3" borderId="16" xfId="0" applyFont="1" applyFill="1" applyBorder="1" applyAlignment="1" applyProtection="1">
      <alignment horizontal="center" vertical="center"/>
      <protection locked="0"/>
    </xf>
    <xf numFmtId="0" fontId="9" fillId="3" borderId="17" xfId="0" applyFont="1" applyFill="1" applyBorder="1" applyAlignment="1" applyProtection="1">
      <alignment horizontal="center" vertical="center"/>
      <protection locked="0"/>
    </xf>
    <xf numFmtId="0" fontId="9" fillId="3" borderId="54" xfId="0" applyFont="1" applyFill="1" applyBorder="1" applyAlignment="1" applyProtection="1">
      <alignment horizontal="center" vertical="center"/>
      <protection locked="0"/>
    </xf>
    <xf numFmtId="0" fontId="2" fillId="2" borderId="16" xfId="0" applyFont="1" applyFill="1" applyBorder="1" applyAlignment="1" applyProtection="1">
      <alignment horizontal="center" vertical="center" wrapText="1"/>
      <protection locked="0"/>
    </xf>
    <xf numFmtId="0" fontId="9" fillId="2" borderId="17" xfId="0" applyFont="1" applyFill="1" applyBorder="1" applyAlignment="1" applyProtection="1">
      <alignment horizontal="center" vertical="center" wrapText="1"/>
      <protection locked="0"/>
    </xf>
    <xf numFmtId="0" fontId="9" fillId="2" borderId="18" xfId="0" applyFont="1" applyFill="1" applyBorder="1" applyAlignment="1" applyProtection="1">
      <alignment horizontal="center" vertical="center" wrapText="1"/>
      <protection locked="0"/>
    </xf>
    <xf numFmtId="0" fontId="9" fillId="14" borderId="16" xfId="0" applyFont="1" applyFill="1" applyBorder="1" applyAlignment="1">
      <alignment horizontal="left" vertical="center" wrapText="1"/>
    </xf>
    <xf numFmtId="0" fontId="9" fillId="14" borderId="17" xfId="0" applyFont="1" applyFill="1" applyBorder="1" applyAlignment="1">
      <alignment horizontal="left" vertical="center" wrapText="1"/>
    </xf>
    <xf numFmtId="0" fontId="9" fillId="14" borderId="54" xfId="0" applyFont="1" applyFill="1" applyBorder="1" applyAlignment="1">
      <alignment horizontal="left" vertical="center" wrapText="1"/>
    </xf>
    <xf numFmtId="0" fontId="25" fillId="5" borderId="50" xfId="0" applyFont="1" applyFill="1" applyBorder="1" applyAlignment="1">
      <alignment horizontal="center" vertical="center" wrapText="1"/>
    </xf>
    <xf numFmtId="0" fontId="25" fillId="5" borderId="40" xfId="0" applyFont="1" applyFill="1" applyBorder="1" applyAlignment="1">
      <alignment horizontal="center" vertical="center" wrapText="1"/>
    </xf>
    <xf numFmtId="0" fontId="25" fillId="5" borderId="41" xfId="0" applyFont="1" applyFill="1" applyBorder="1" applyAlignment="1">
      <alignment horizontal="center" vertical="center" wrapText="1"/>
    </xf>
    <xf numFmtId="0" fontId="11" fillId="5" borderId="3" xfId="0" applyFont="1" applyFill="1" applyBorder="1" applyAlignment="1">
      <alignment horizontal="center" vertical="center" wrapText="1"/>
    </xf>
    <xf numFmtId="0" fontId="11" fillId="5" borderId="4" xfId="0" applyFont="1" applyFill="1" applyBorder="1" applyAlignment="1">
      <alignment horizontal="center" vertical="center" wrapText="1"/>
    </xf>
    <xf numFmtId="165" fontId="0" fillId="9" borderId="13" xfId="0" applyNumberFormat="1" applyFill="1" applyBorder="1" applyAlignment="1" applyProtection="1">
      <alignment horizontal="center" vertical="center"/>
      <protection locked="0"/>
    </xf>
    <xf numFmtId="165" fontId="0" fillId="9" borderId="52" xfId="0" applyNumberFormat="1" applyFill="1" applyBorder="1" applyAlignment="1" applyProtection="1">
      <alignment horizontal="center" vertical="center"/>
      <protection locked="0"/>
    </xf>
    <xf numFmtId="165" fontId="12" fillId="9" borderId="16" xfId="0" applyNumberFormat="1" applyFont="1" applyFill="1" applyBorder="1" applyAlignment="1" applyProtection="1">
      <alignment horizontal="center" vertical="center" wrapText="1"/>
      <protection locked="0"/>
    </xf>
    <xf numFmtId="165" fontId="12" fillId="9" borderId="18" xfId="0" applyNumberFormat="1" applyFont="1" applyFill="1" applyBorder="1" applyAlignment="1" applyProtection="1">
      <alignment horizontal="center" vertical="center" wrapText="1"/>
      <protection locked="0"/>
    </xf>
    <xf numFmtId="165" fontId="32" fillId="0" borderId="16" xfId="0" applyNumberFormat="1" applyFont="1" applyBorder="1" applyAlignment="1" applyProtection="1">
      <alignment horizontal="center" vertical="center"/>
      <protection locked="0"/>
    </xf>
    <xf numFmtId="165" fontId="32" fillId="0" borderId="18" xfId="0" applyNumberFormat="1" applyFont="1" applyBorder="1" applyAlignment="1" applyProtection="1">
      <alignment horizontal="center" vertical="center"/>
      <protection locked="0"/>
    </xf>
    <xf numFmtId="2" fontId="0" fillId="0" borderId="32" xfId="0" applyNumberFormat="1" applyBorder="1" applyAlignment="1" applyProtection="1">
      <alignment horizontal="center" vertical="center" wrapText="1"/>
      <protection locked="0"/>
    </xf>
    <xf numFmtId="2" fontId="0" fillId="0" borderId="33" xfId="0" applyNumberFormat="1" applyBorder="1" applyAlignment="1" applyProtection="1">
      <alignment horizontal="center" vertical="center" wrapText="1"/>
      <protection locked="0"/>
    </xf>
    <xf numFmtId="0" fontId="0" fillId="6" borderId="53" xfId="0" applyFill="1" applyBorder="1" applyAlignment="1">
      <alignment horizontal="center" vertical="center"/>
    </xf>
    <xf numFmtId="0" fontId="0" fillId="6" borderId="19" xfId="0" applyFill="1" applyBorder="1" applyAlignment="1">
      <alignment horizontal="center" vertical="center"/>
    </xf>
    <xf numFmtId="0" fontId="0" fillId="6" borderId="20" xfId="0" applyFill="1" applyBorder="1" applyAlignment="1">
      <alignment horizontal="center" vertical="center"/>
    </xf>
    <xf numFmtId="0" fontId="0" fillId="6" borderId="21" xfId="0" applyFill="1" applyBorder="1" applyAlignment="1">
      <alignment horizontal="center" vertical="center"/>
    </xf>
    <xf numFmtId="0" fontId="0" fillId="6" borderId="0" xfId="0" applyFill="1" applyAlignment="1">
      <alignment horizontal="center" vertical="center"/>
    </xf>
    <xf numFmtId="0" fontId="0" fillId="6" borderId="22" xfId="0" applyFill="1" applyBorder="1" applyAlignment="1">
      <alignment horizontal="center" vertical="center"/>
    </xf>
    <xf numFmtId="0" fontId="0" fillId="6" borderId="23" xfId="0" applyFill="1" applyBorder="1" applyAlignment="1">
      <alignment horizontal="center" vertical="center"/>
    </xf>
    <xf numFmtId="0" fontId="0" fillId="6" borderId="24" xfId="0" applyFill="1" applyBorder="1" applyAlignment="1">
      <alignment horizontal="center" vertical="center"/>
    </xf>
    <xf numFmtId="0" fontId="0" fillId="6" borderId="25" xfId="0" applyFill="1" applyBorder="1" applyAlignment="1">
      <alignment horizontal="center" vertical="center"/>
    </xf>
    <xf numFmtId="0" fontId="11" fillId="5" borderId="2" xfId="0" applyFont="1" applyFill="1" applyBorder="1" applyAlignment="1">
      <alignment horizontal="center" vertical="center" wrapText="1"/>
    </xf>
    <xf numFmtId="0" fontId="38" fillId="9" borderId="16" xfId="0" applyFont="1" applyFill="1" applyBorder="1" applyAlignment="1">
      <alignment horizontal="left" vertical="top" wrapText="1"/>
    </xf>
    <xf numFmtId="0" fontId="38" fillId="9" borderId="17" xfId="0" applyFont="1" applyFill="1" applyBorder="1" applyAlignment="1">
      <alignment horizontal="left" vertical="top" wrapText="1"/>
    </xf>
    <xf numFmtId="0" fontId="38" fillId="9" borderId="54" xfId="0" applyFont="1" applyFill="1" applyBorder="1" applyAlignment="1">
      <alignment horizontal="left" vertical="top" wrapText="1"/>
    </xf>
    <xf numFmtId="0" fontId="11" fillId="5" borderId="48" xfId="0" applyFont="1" applyFill="1" applyBorder="1" applyAlignment="1">
      <alignment horizontal="center" vertical="center" wrapText="1"/>
    </xf>
    <xf numFmtId="0" fontId="11" fillId="5" borderId="49" xfId="0" applyFont="1" applyFill="1" applyBorder="1" applyAlignment="1">
      <alignment horizontal="center" vertical="center" wrapText="1"/>
    </xf>
    <xf numFmtId="0" fontId="39" fillId="6" borderId="47" xfId="0" applyFont="1" applyFill="1" applyBorder="1" applyAlignment="1">
      <alignment horizontal="left"/>
    </xf>
    <xf numFmtId="0" fontId="6" fillId="6" borderId="14" xfId="0" applyFont="1" applyFill="1" applyBorder="1" applyAlignment="1">
      <alignment horizontal="left"/>
    </xf>
    <xf numFmtId="0" fontId="6" fillId="6" borderId="15" xfId="0" applyFont="1" applyFill="1" applyBorder="1" applyAlignment="1">
      <alignment horizontal="left"/>
    </xf>
    <xf numFmtId="0" fontId="6" fillId="2" borderId="16" xfId="0" applyFont="1" applyFill="1" applyBorder="1" applyAlignment="1">
      <alignment horizontal="left" vertical="center" wrapText="1"/>
    </xf>
    <xf numFmtId="0" fontId="6" fillId="2" borderId="18" xfId="0" applyFont="1" applyFill="1" applyBorder="1" applyAlignment="1">
      <alignment horizontal="left" vertical="center" wrapText="1"/>
    </xf>
    <xf numFmtId="0" fontId="6" fillId="0" borderId="16" xfId="0" applyFont="1" applyBorder="1" applyAlignment="1">
      <alignment horizontal="left" vertical="top"/>
    </xf>
    <xf numFmtId="0" fontId="6" fillId="0" borderId="17" xfId="0" applyFont="1" applyBorder="1" applyAlignment="1">
      <alignment horizontal="left" vertical="top"/>
    </xf>
    <xf numFmtId="0" fontId="6" fillId="0" borderId="54" xfId="0" applyFont="1" applyBorder="1" applyAlignment="1">
      <alignment horizontal="left" vertical="top"/>
    </xf>
    <xf numFmtId="0" fontId="42" fillId="0" borderId="1" xfId="0" applyFont="1" applyBorder="1" applyAlignment="1">
      <alignment horizontal="center" vertical="center" wrapText="1"/>
    </xf>
    <xf numFmtId="0" fontId="0" fillId="0" borderId="1" xfId="0" applyBorder="1" applyAlignment="1">
      <alignment horizontal="center" vertical="center" wrapText="1"/>
    </xf>
    <xf numFmtId="0" fontId="0" fillId="0" borderId="16" xfId="0" applyBorder="1" applyAlignment="1">
      <alignment horizontal="center"/>
    </xf>
    <xf numFmtId="0" fontId="0" fillId="0" borderId="17" xfId="0" applyBorder="1" applyAlignment="1">
      <alignment horizontal="center"/>
    </xf>
    <xf numFmtId="0" fontId="0" fillId="0" borderId="54" xfId="0" applyBorder="1" applyAlignment="1">
      <alignment horizontal="center"/>
    </xf>
    <xf numFmtId="0" fontId="6" fillId="6" borderId="47" xfId="0" applyFont="1" applyFill="1" applyBorder="1" applyAlignment="1">
      <alignment horizontal="left"/>
    </xf>
    <xf numFmtId="0" fontId="26" fillId="0" borderId="0" xfId="0" applyFont="1" applyAlignment="1">
      <alignment horizontal="center" vertical="center"/>
    </xf>
    <xf numFmtId="0" fontId="0" fillId="0" borderId="16" xfId="0" applyBorder="1" applyAlignment="1">
      <alignment horizontal="left"/>
    </xf>
    <xf numFmtId="0" fontId="0" fillId="0" borderId="18" xfId="0" applyBorder="1" applyAlignment="1">
      <alignment horizontal="left"/>
    </xf>
    <xf numFmtId="168" fontId="0" fillId="0" borderId="16" xfId="0" applyNumberFormat="1" applyBorder="1" applyAlignment="1">
      <alignment horizontal="center" vertical="center"/>
    </xf>
    <xf numFmtId="168" fontId="0" fillId="0" borderId="18" xfId="0" applyNumberFormat="1" applyBorder="1" applyAlignment="1">
      <alignment horizontal="center" vertical="center"/>
    </xf>
    <xf numFmtId="0" fontId="10" fillId="0" borderId="1" xfId="0" applyFont="1" applyBorder="1" applyAlignment="1">
      <alignment horizontal="left" vertical="top"/>
    </xf>
    <xf numFmtId="0" fontId="0" fillId="0" borderId="16" xfId="0" applyBorder="1" applyAlignment="1">
      <alignment horizontal="left" vertical="center"/>
    </xf>
    <xf numFmtId="0" fontId="0" fillId="0" borderId="17" xfId="0" applyBorder="1" applyAlignment="1">
      <alignment horizontal="left" vertical="center"/>
    </xf>
    <xf numFmtId="0" fontId="0" fillId="0" borderId="18" xfId="0" applyBorder="1" applyAlignment="1">
      <alignment horizontal="left" vertical="center"/>
    </xf>
    <xf numFmtId="168" fontId="12" fillId="5" borderId="16" xfId="0" applyNumberFormat="1" applyFont="1" applyFill="1" applyBorder="1" applyAlignment="1" applyProtection="1">
      <alignment horizontal="center" vertical="center"/>
      <protection locked="0"/>
    </xf>
    <xf numFmtId="168" fontId="12" fillId="5" borderId="18" xfId="0" applyNumberFormat="1" applyFont="1" applyFill="1" applyBorder="1" applyAlignment="1" applyProtection="1">
      <alignment horizontal="center" vertical="center"/>
      <protection locked="0"/>
    </xf>
    <xf numFmtId="0" fontId="27" fillId="0" borderId="16" xfId="0" applyFont="1" applyBorder="1" applyAlignment="1">
      <alignment horizontal="center" vertical="center"/>
    </xf>
    <xf numFmtId="0" fontId="27" fillId="0" borderId="17" xfId="0" applyFont="1" applyBorder="1" applyAlignment="1">
      <alignment horizontal="center" vertical="center"/>
    </xf>
    <xf numFmtId="0" fontId="27" fillId="0" borderId="18" xfId="0" applyFont="1" applyBorder="1" applyAlignment="1">
      <alignment horizontal="center" vertical="center"/>
    </xf>
    <xf numFmtId="168" fontId="27" fillId="0" borderId="16" xfId="0" applyNumberFormat="1" applyFont="1" applyBorder="1" applyAlignment="1">
      <alignment horizontal="center" vertical="center"/>
    </xf>
    <xf numFmtId="168" fontId="27" fillId="0" borderId="18" xfId="0" applyNumberFormat="1" applyFont="1" applyBorder="1" applyAlignment="1">
      <alignment horizontal="center" vertical="center"/>
    </xf>
    <xf numFmtId="168" fontId="26" fillId="0" borderId="16" xfId="0" applyNumberFormat="1" applyFont="1" applyBorder="1" applyAlignment="1">
      <alignment horizontal="center" vertical="center"/>
    </xf>
    <xf numFmtId="168" fontId="26" fillId="0" borderId="17" xfId="0" applyNumberFormat="1" applyFont="1" applyBorder="1" applyAlignment="1">
      <alignment horizontal="center" vertical="center"/>
    </xf>
    <xf numFmtId="168" fontId="26" fillId="0" borderId="18" xfId="0" applyNumberFormat="1" applyFont="1" applyBorder="1" applyAlignment="1">
      <alignment horizontal="center" vertical="center"/>
    </xf>
    <xf numFmtId="0" fontId="0" fillId="0" borderId="1" xfId="0" applyBorder="1" applyAlignment="1">
      <alignment horizontal="left"/>
    </xf>
    <xf numFmtId="168" fontId="32" fillId="5" borderId="16" xfId="0" applyNumberFormat="1" applyFont="1" applyFill="1" applyBorder="1" applyAlignment="1" applyProtection="1">
      <alignment horizontal="center" vertical="center"/>
      <protection locked="0"/>
    </xf>
    <xf numFmtId="168" fontId="32" fillId="5" borderId="18" xfId="0" applyNumberFormat="1" applyFont="1" applyFill="1" applyBorder="1" applyAlignment="1" applyProtection="1">
      <alignment horizontal="center" vertical="center"/>
      <protection locked="0"/>
    </xf>
    <xf numFmtId="0" fontId="0" fillId="5" borderId="34" xfId="0" applyFill="1" applyBorder="1" applyAlignment="1" applyProtection="1">
      <alignment horizontal="left" vertical="top" wrapText="1"/>
      <protection locked="0"/>
    </xf>
    <xf numFmtId="0" fontId="0" fillId="5" borderId="35" xfId="0" applyFill="1" applyBorder="1" applyAlignment="1" applyProtection="1">
      <alignment horizontal="left" vertical="top" wrapText="1"/>
      <protection locked="0"/>
    </xf>
    <xf numFmtId="49" fontId="45" fillId="2" borderId="16" xfId="0" applyNumberFormat="1" applyFont="1" applyFill="1" applyBorder="1" applyAlignment="1">
      <alignment horizontal="left" vertical="center" wrapText="1"/>
    </xf>
    <xf numFmtId="0" fontId="45" fillId="2" borderId="17" xfId="0" applyFont="1" applyFill="1" applyBorder="1" applyAlignment="1">
      <alignment horizontal="left" vertical="center" wrapText="1"/>
    </xf>
    <xf numFmtId="0" fontId="45" fillId="2" borderId="18" xfId="0" applyFont="1" applyFill="1" applyBorder="1" applyAlignment="1">
      <alignment horizontal="left" vertical="center" wrapText="1"/>
    </xf>
    <xf numFmtId="0" fontId="8" fillId="5" borderId="16" xfId="0" applyFont="1" applyFill="1" applyBorder="1" applyAlignment="1" applyProtection="1">
      <alignment horizontal="left" vertical="center"/>
      <protection locked="0"/>
    </xf>
    <xf numFmtId="0" fontId="8" fillId="5" borderId="17" xfId="0" applyFont="1" applyFill="1" applyBorder="1" applyAlignment="1" applyProtection="1">
      <alignment horizontal="left" vertical="center"/>
      <protection locked="0"/>
    </xf>
    <xf numFmtId="0" fontId="8" fillId="5" borderId="18" xfId="0" applyFont="1" applyFill="1" applyBorder="1" applyAlignment="1" applyProtection="1">
      <alignment horizontal="left" vertical="center"/>
      <protection locked="0"/>
    </xf>
    <xf numFmtId="0" fontId="27" fillId="6" borderId="29" xfId="0" applyFont="1" applyFill="1" applyBorder="1" applyAlignment="1">
      <alignment horizontal="center" vertical="center"/>
    </xf>
    <xf numFmtId="0" fontId="27" fillId="6" borderId="30" xfId="0" applyFont="1" applyFill="1" applyBorder="1" applyAlignment="1">
      <alignment horizontal="center" vertical="center"/>
    </xf>
    <xf numFmtId="0" fontId="27" fillId="6" borderId="31" xfId="0" applyFont="1" applyFill="1" applyBorder="1" applyAlignment="1">
      <alignment horizontal="center" vertical="center"/>
    </xf>
    <xf numFmtId="0" fontId="27" fillId="6" borderId="10" xfId="0" applyFont="1" applyFill="1" applyBorder="1" applyAlignment="1">
      <alignment horizontal="center" vertical="center"/>
    </xf>
    <xf numFmtId="0" fontId="27" fillId="6" borderId="11" xfId="0" applyFont="1" applyFill="1" applyBorder="1" applyAlignment="1">
      <alignment horizontal="center" vertical="center"/>
    </xf>
    <xf numFmtId="0" fontId="27" fillId="6" borderId="12" xfId="0" applyFont="1" applyFill="1" applyBorder="1" applyAlignment="1">
      <alignment horizontal="center" vertical="center"/>
    </xf>
    <xf numFmtId="0" fontId="8" fillId="4" borderId="1" xfId="0" applyFont="1" applyFill="1" applyBorder="1" applyAlignment="1">
      <alignment horizontal="center" vertical="center"/>
    </xf>
    <xf numFmtId="168" fontId="32" fillId="0" borderId="16" xfId="0" applyNumberFormat="1" applyFont="1" applyBorder="1" applyAlignment="1">
      <alignment horizontal="center" vertical="center"/>
    </xf>
    <xf numFmtId="168" fontId="32" fillId="0" borderId="18" xfId="0" applyNumberFormat="1" applyFont="1" applyBorder="1" applyAlignment="1">
      <alignment horizontal="center" vertical="center"/>
    </xf>
    <xf numFmtId="168" fontId="32" fillId="12" borderId="16" xfId="0" quotePrefix="1" applyNumberFormat="1" applyFont="1" applyFill="1" applyBorder="1" applyAlignment="1">
      <alignment horizontal="center" vertical="center"/>
    </xf>
    <xf numFmtId="168" fontId="32" fillId="12" borderId="18" xfId="0" applyNumberFormat="1" applyFont="1" applyFill="1" applyBorder="1" applyAlignment="1">
      <alignment horizontal="center" vertical="center"/>
    </xf>
    <xf numFmtId="0" fontId="12" fillId="0" borderId="1" xfId="0" applyFont="1" applyBorder="1" applyAlignment="1">
      <alignment horizontal="left" vertical="center"/>
    </xf>
    <xf numFmtId="0" fontId="12" fillId="0" borderId="16" xfId="0" applyFont="1" applyBorder="1" applyAlignment="1">
      <alignment horizontal="left" vertical="top"/>
    </xf>
    <xf numFmtId="0" fontId="12" fillId="0" borderId="17" xfId="0" applyFont="1" applyBorder="1" applyAlignment="1">
      <alignment horizontal="left" vertical="top"/>
    </xf>
    <xf numFmtId="0" fontId="12" fillId="0" borderId="18" xfId="0" applyFont="1" applyBorder="1" applyAlignment="1">
      <alignment horizontal="left" vertical="top"/>
    </xf>
    <xf numFmtId="0" fontId="12" fillId="0" borderId="1" xfId="0" applyFont="1" applyBorder="1" applyAlignment="1">
      <alignment horizontal="left"/>
    </xf>
    <xf numFmtId="0" fontId="13" fillId="4" borderId="1" xfId="0" applyFont="1" applyFill="1" applyBorder="1" applyAlignment="1">
      <alignment horizontal="left" vertical="center" wrapText="1"/>
    </xf>
    <xf numFmtId="0" fontId="15" fillId="8" borderId="1" xfId="0" applyFont="1" applyFill="1" applyBorder="1" applyAlignment="1">
      <alignment horizontal="left"/>
    </xf>
    <xf numFmtId="0" fontId="23" fillId="5" borderId="1" xfId="0" applyFont="1" applyFill="1" applyBorder="1" applyAlignment="1">
      <alignment horizontal="center"/>
    </xf>
    <xf numFmtId="0" fontId="12" fillId="2" borderId="1" xfId="0" applyFont="1" applyFill="1" applyBorder="1" applyAlignment="1">
      <alignment horizontal="left"/>
    </xf>
    <xf numFmtId="0" fontId="8" fillId="5" borderId="29" xfId="0" applyFont="1" applyFill="1" applyBorder="1" applyAlignment="1">
      <alignment horizontal="left"/>
    </xf>
    <xf numFmtId="0" fontId="8" fillId="5" borderId="30" xfId="0" applyFont="1" applyFill="1" applyBorder="1" applyAlignment="1">
      <alignment horizontal="left"/>
    </xf>
    <xf numFmtId="0" fontId="8" fillId="5" borderId="51" xfId="0" applyFont="1" applyFill="1" applyBorder="1" applyAlignment="1">
      <alignment horizontal="left"/>
    </xf>
    <xf numFmtId="0" fontId="19" fillId="0" borderId="30" xfId="0" applyFont="1" applyBorder="1" applyAlignment="1">
      <alignment horizontal="left"/>
    </xf>
  </cellXfs>
  <cellStyles count="5">
    <cellStyle name="Lien hypertexte" xfId="3" builtinId="8"/>
    <cellStyle name="Monétaire" xfId="1" builtinId="4"/>
    <cellStyle name="Monétaire 2" xfId="4" xr:uid="{00000000-0005-0000-0000-000002000000}"/>
    <cellStyle name="Normal" xfId="0" builtinId="0"/>
    <cellStyle name="Pourcentage" xfId="2" builtinId="5"/>
  </cellStyles>
  <dxfs count="14">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s>
  <tableStyles count="0" defaultTableStyle="TableStyleMedium2" defaultPivotStyle="PivotStyleLight16"/>
  <colors>
    <mruColors>
      <color rgb="FF99CCFF"/>
      <color rgb="FFBFBFB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20</xdr:col>
      <xdr:colOff>38099</xdr:colOff>
      <xdr:row>30</xdr:row>
      <xdr:rowOff>38100</xdr:rowOff>
    </xdr:to>
    <xdr:sp macro="" textlink="">
      <xdr:nvSpPr>
        <xdr:cNvPr id="2" name="ZoneTexte 1">
          <a:extLst>
            <a:ext uri="{FF2B5EF4-FFF2-40B4-BE49-F238E27FC236}">
              <a16:creationId xmlns:a16="http://schemas.microsoft.com/office/drawing/2014/main" id="{00000000-0008-0000-0000-000002000000}"/>
            </a:ext>
          </a:extLst>
        </xdr:cNvPr>
        <xdr:cNvSpPr txBox="1"/>
      </xdr:nvSpPr>
      <xdr:spPr>
        <a:xfrm>
          <a:off x="0" y="0"/>
          <a:ext cx="12525374" cy="70389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Ce document doit être déposé sur </a:t>
          </a:r>
          <a:r>
            <a:rPr lang="fr-FR" sz="1100" u="sng">
              <a:solidFill>
                <a:schemeClr val="dk1"/>
              </a:solidFill>
              <a:effectLst/>
              <a:latin typeface="+mn-lt"/>
              <a:ea typeface="+mn-ea"/>
              <a:cs typeface="+mn-cs"/>
              <a:hlinkClick xmlns:r="http://schemas.openxmlformats.org/officeDocument/2006/relationships" r:id=""/>
            </a:rPr>
            <a:t>nuxeo</a:t>
          </a:r>
          <a:r>
            <a:rPr lang="fr-FR" sz="1100">
              <a:solidFill>
                <a:schemeClr val="dk1"/>
              </a:solidFill>
              <a:effectLst/>
              <a:latin typeface="+mn-lt"/>
              <a:ea typeface="+mn-ea"/>
              <a:cs typeface="+mn-cs"/>
            </a:rPr>
            <a:t> avec les annexes, sous forme de dossier compressé (zip ou autre).</a:t>
          </a:r>
        </a:p>
        <a:p>
          <a:r>
            <a:rPr lang="fr-FR" sz="1100">
              <a:solidFill>
                <a:schemeClr val="dk1"/>
              </a:solidFill>
              <a:effectLst/>
              <a:latin typeface="+mn-lt"/>
              <a:ea typeface="+mn-ea"/>
              <a:cs typeface="+mn-cs"/>
            </a:rPr>
            <a:t> </a:t>
          </a:r>
        </a:p>
        <a:p>
          <a:r>
            <a:rPr lang="fr-FR" sz="1100" b="1">
              <a:solidFill>
                <a:schemeClr val="dk1"/>
              </a:solidFill>
              <a:effectLst/>
              <a:latin typeface="+mn-lt"/>
              <a:ea typeface="+mn-ea"/>
              <a:cs typeface="+mn-cs"/>
            </a:rPr>
            <a:t>Direction des Etudes et de la Formation</a:t>
          </a:r>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Tel :+33 (0) 4 89 15 16 04 (secrétariat) BP 2135   - 06103 NICE CEDEX 2</a:t>
          </a:r>
        </a:p>
        <a:p>
          <a:endParaRPr lang="fr-FR" sz="1100"/>
        </a:p>
        <a:p>
          <a:pPr algn="ctr">
            <a:spcAft>
              <a:spcPts val="0"/>
            </a:spcAft>
          </a:pPr>
          <a:r>
            <a:rPr lang="fr-FR" sz="1600" b="1" kern="150">
              <a:effectLst/>
              <a:latin typeface="Calibri" panose="020F0502020204030204" pitchFamily="34" charset="0"/>
              <a:ea typeface="Arial Unicode MS"/>
              <a:cs typeface="Arial Unicode MS"/>
            </a:rPr>
            <a:t>Dossier </a:t>
          </a:r>
          <a:r>
            <a:rPr lang="fr-FR" sz="1600" b="1" kern="150">
              <a:solidFill>
                <a:schemeClr val="accent4">
                  <a:lumMod val="75000"/>
                </a:schemeClr>
              </a:solidFill>
              <a:effectLst/>
              <a:latin typeface="Calibri" panose="020F0502020204030204" pitchFamily="34" charset="0"/>
              <a:ea typeface="Arial Unicode MS"/>
              <a:cs typeface="Arial Unicode MS"/>
            </a:rPr>
            <a:t>d'instruction pour </a:t>
          </a:r>
          <a:r>
            <a:rPr lang="fr-FR" sz="1600" b="1" kern="150">
              <a:effectLst/>
              <a:latin typeface="Calibri" panose="020F0502020204030204" pitchFamily="34" charset="0"/>
              <a:ea typeface="Arial Unicode MS"/>
              <a:cs typeface="Arial Unicode MS"/>
            </a:rPr>
            <a:t>modification</a:t>
          </a:r>
          <a:br>
            <a:rPr lang="fr-FR" sz="1600" b="1" kern="150">
              <a:effectLst/>
              <a:latin typeface="Calibri" panose="020F0502020204030204" pitchFamily="34" charset="0"/>
              <a:ea typeface="Arial Unicode MS"/>
              <a:cs typeface="Arial Unicode MS"/>
            </a:rPr>
          </a:br>
          <a:endParaRPr lang="fr-FR" sz="1600" b="1" kern="150">
            <a:effectLst/>
            <a:latin typeface="Calibri" panose="020F0502020204030204" pitchFamily="34" charset="0"/>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Attestation</a:t>
          </a:r>
          <a:r>
            <a:rPr lang="fr-FR" sz="1600" b="1" kern="150" baseline="0">
              <a:effectLst/>
              <a:latin typeface="Calibri" panose="020F0502020204030204" pitchFamily="34" charset="0"/>
              <a:ea typeface="Arial Unicode MS"/>
              <a:cs typeface="Arial Unicode MS"/>
            </a:rPr>
            <a:t> d'Etudes Universitaires </a:t>
          </a:r>
          <a:r>
            <a:rPr lang="fr-FR" sz="1600" b="1" kern="150">
              <a:effectLst/>
              <a:latin typeface="Calibri" panose="020F0502020204030204" pitchFamily="34" charset="0"/>
              <a:ea typeface="Arial Unicode MS"/>
              <a:cs typeface="Arial Unicode MS"/>
            </a:rPr>
            <a:t>de Formation Continue</a:t>
          </a:r>
          <a:r>
            <a:rPr lang="fr-FR" sz="1600" b="1" kern="150" baseline="0">
              <a:effectLst/>
              <a:latin typeface="Calibri" panose="020F0502020204030204" pitchFamily="34" charset="0"/>
              <a:ea typeface="Arial Unicode MS"/>
              <a:cs typeface="Arial Unicode MS"/>
            </a:rPr>
            <a:t> Traitements de la maladie carieuse et des pathologies dentaires acquises non carieuses (traitements non invasifs, restaurations directes) </a:t>
          </a:r>
          <a:br>
            <a:rPr lang="fr-FR" sz="1600" b="1" kern="150" baseline="0">
              <a:effectLst/>
              <a:latin typeface="Calibri" panose="020F0502020204030204" pitchFamily="34" charset="0"/>
              <a:ea typeface="Arial Unicode MS"/>
              <a:cs typeface="Arial Unicode MS"/>
            </a:rPr>
          </a:br>
          <a:r>
            <a:rPr lang="fr-FR" sz="1600" b="1" kern="150">
              <a:solidFill>
                <a:srgbClr val="FF0000"/>
              </a:solidFill>
              <a:effectLst/>
              <a:latin typeface="Calibri" panose="020F0502020204030204" pitchFamily="34" charset="0"/>
              <a:ea typeface="Arial Unicode MS"/>
              <a:cs typeface="Arial Unicode MS"/>
            </a:rPr>
            <a:t>SANTE</a:t>
          </a:r>
          <a:endParaRPr lang="fr-FR" sz="1600" kern="150">
            <a:solidFill>
              <a:srgbClr val="FF0000"/>
            </a:solidFill>
            <a:effectLst/>
            <a:latin typeface="Liberation Serif"/>
            <a:ea typeface="Arial Unicode MS"/>
            <a:cs typeface="Arial Unicode MS"/>
          </a:endParaRPr>
        </a:p>
        <a:p>
          <a:pPr marL="274320" indent="-274320" algn="just">
            <a:spcBef>
              <a:spcPts val="1200"/>
            </a:spcBef>
            <a:spcAft>
              <a:spcPts val="600"/>
            </a:spcAft>
          </a:pPr>
          <a:endParaRPr lang="fr-FR" sz="1100" b="1" i="1" kern="150">
            <a:effectLst/>
            <a:latin typeface="Liberation Sans"/>
          </a:endParaRPr>
        </a:p>
        <a:p>
          <a:pPr marL="274320" indent="-274320" algn="just">
            <a:spcBef>
              <a:spcPts val="1200"/>
            </a:spcBef>
            <a:spcAft>
              <a:spcPts val="600"/>
            </a:spcAft>
          </a:pPr>
          <a:r>
            <a:rPr lang="fr-FR" sz="1100" b="1" i="1" kern="150">
              <a:solidFill>
                <a:schemeClr val="accent4">
                  <a:lumMod val="75000"/>
                </a:schemeClr>
              </a:solidFill>
              <a:effectLst/>
              <a:latin typeface="Liberation Sans"/>
            </a:rPr>
            <a:t>Définition Formation établissement : </a:t>
          </a:r>
        </a:p>
        <a:p>
          <a:pPr marL="274320" indent="-274320" algn="l">
            <a:spcBef>
              <a:spcPts val="1200"/>
            </a:spcBef>
            <a:spcAft>
              <a:spcPts val="600"/>
            </a:spcAft>
          </a:pPr>
          <a:r>
            <a:rPr lang="fr-FR" sz="1100" b="1" i="1" kern="150">
              <a:solidFill>
                <a:schemeClr val="accent4">
                  <a:lumMod val="75000"/>
                </a:schemeClr>
              </a:solidFill>
              <a:effectLst/>
              <a:latin typeface="Liberation Sans"/>
            </a:rPr>
            <a:t>Processus :</a:t>
          </a:r>
          <a:r>
            <a:rPr lang="fr-FR" sz="1100" b="1" i="1" kern="150" baseline="0">
              <a:solidFill>
                <a:schemeClr val="accent4">
                  <a:lumMod val="75000"/>
                </a:schemeClr>
              </a:solidFill>
              <a:effectLst/>
              <a:latin typeface="Liberation Sans"/>
            </a:rPr>
            <a:t> Ce dossier est a renseigner à partir du moment où l'opportunité de création/modification/renouvellement/fermeture a été validée par le Vice-président Formation à l'issue de la phase de formalisation. </a:t>
          </a:r>
        </a:p>
        <a:p>
          <a:pPr marL="274320" indent="-274320" algn="l">
            <a:spcBef>
              <a:spcPts val="1200"/>
            </a:spcBef>
            <a:spcAft>
              <a:spcPts val="600"/>
            </a:spcAft>
          </a:pPr>
          <a:r>
            <a:rPr lang="fr-FR" sz="1100" b="1" i="1" kern="150" baseline="0">
              <a:solidFill>
                <a:schemeClr val="accent4">
                  <a:lumMod val="75000"/>
                </a:schemeClr>
              </a:solidFill>
              <a:effectLst/>
              <a:latin typeface="Liberation Sans"/>
            </a:rPr>
            <a:t>Une fois le dossier renseigné, il devra être déposé au bureau de la scoalirté de votre composante pour vérification avant envoi à la DEF/SPOF.</a:t>
          </a:r>
          <a:endParaRPr lang="fr-FR" sz="1100" b="1" i="1" kern="150">
            <a:solidFill>
              <a:schemeClr val="accent4">
                <a:lumMod val="75000"/>
              </a:schemeClr>
            </a:solidFill>
            <a:effectLst/>
            <a:latin typeface="Liberation Sans"/>
          </a:endParaRPr>
        </a:p>
        <a:p>
          <a:pPr marL="274320" indent="-274320" algn="just">
            <a:spcBef>
              <a:spcPts val="1200"/>
            </a:spcBef>
            <a:spcAft>
              <a:spcPts val="600"/>
            </a:spcAft>
          </a:pPr>
          <a:r>
            <a:rPr lang="fr-FR" sz="1100" b="1" i="1" kern="150">
              <a:effectLst/>
              <a:latin typeface="Liberation Sans"/>
            </a:rPr>
            <a:t>Note à l’attention des</a:t>
          </a:r>
          <a:r>
            <a:rPr lang="fr-FR" sz="1100" b="1" i="1" kern="150" baseline="0">
              <a:effectLst/>
              <a:latin typeface="Liberation Sans"/>
            </a:rPr>
            <a:t> porteurs de projet et des directions support :</a:t>
          </a:r>
          <a:endParaRPr lang="fr-FR" sz="1100" b="1" kern="150">
            <a:effectLst/>
            <a:latin typeface="Liberation San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 1 est la note de présentation à renseigner pour la phase de présentation du projet</a:t>
          </a:r>
          <a:endParaRPr lang="fr-FR" sz="1200" b="1" i="1" kern="150">
            <a:solidFill>
              <a:schemeClr val="accent4">
                <a:lumMod val="75000"/>
              </a:schemeClr>
            </a:solidFill>
            <a:effectLst/>
            <a:latin typeface="Calibri" panose="020F0502020204030204" pitchFamily="34" charset="0"/>
            <a:ea typeface="Arial Unicode MS"/>
            <a:cs typeface="Arial Unicode M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Les</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feuillets 2, 3, 4, 5, 6 sont renseignés par le porteur du projet. Les autres feuillets (7 et 8) sont renseignés par les Directions support concernées.</a:t>
          </a:r>
        </a:p>
        <a:p>
          <a:pPr marL="342900" lvl="0" indent="-342900" algn="just">
            <a:spcAft>
              <a:spcPts val="0"/>
            </a:spcAft>
            <a:buFont typeface="Symbol" panose="05050102010706020507" pitchFamily="18" charset="2"/>
            <a:buChar char=""/>
          </a:pPr>
          <a:r>
            <a:rPr lang="fr-FR" sz="1200" b="1" i="1" kern="150" baseline="0">
              <a:solidFill>
                <a:schemeClr val="accent4">
                  <a:lumMod val="75000"/>
                </a:schemeClr>
              </a:solidFill>
              <a:effectLst/>
              <a:latin typeface="Calibri" panose="020F0502020204030204" pitchFamily="34" charset="0"/>
              <a:ea typeface="Arial Unicode MS"/>
              <a:cs typeface="Arial Unicode MS"/>
            </a:rPr>
            <a:t>Le feuillet "Suivi du processus" est a renseigner au long du processus d'instruction par le service scolarité et la DEF/SPOF.</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Pour les demandes de créations, toutes les informations devront être obligatoirement</a:t>
          </a:r>
          <a:r>
            <a:rPr lang="fr-FR" sz="1100" i="1" baseline="0">
              <a:solidFill>
                <a:schemeClr val="dk1"/>
              </a:solidFill>
              <a:effectLst/>
              <a:latin typeface="+mn-lt"/>
              <a:ea typeface="+mn-ea"/>
              <a:cs typeface="+mn-cs"/>
            </a:rPr>
            <a:t> </a:t>
          </a:r>
          <a:r>
            <a:rPr lang="fr-FR" sz="1100" i="1">
              <a:solidFill>
                <a:schemeClr val="dk1"/>
              </a:solidFill>
              <a:effectLst/>
              <a:latin typeface="+mn-lt"/>
              <a:ea typeface="+mn-ea"/>
              <a:cs typeface="+mn-cs"/>
            </a:rPr>
            <a:t>transmises par les déposants pour</a:t>
          </a:r>
          <a:r>
            <a:rPr lang="fr-FR" sz="1100" i="1" baseline="0">
              <a:solidFill>
                <a:schemeClr val="dk1"/>
              </a:solidFill>
              <a:effectLst/>
              <a:latin typeface="+mn-lt"/>
              <a:ea typeface="+mn-ea"/>
              <a:cs typeface="+mn-cs"/>
            </a:rPr>
            <a:t> que le dossier soit examiné</a:t>
          </a:r>
          <a:r>
            <a:rPr lang="fr-FR" sz="1100" i="1">
              <a:solidFill>
                <a:schemeClr val="dk1"/>
              </a:solidFill>
              <a:effectLst/>
              <a:latin typeface="+mn-lt"/>
              <a:ea typeface="+mn-ea"/>
              <a:cs typeface="+mn-cs"/>
            </a:rPr>
            <a:t>.</a:t>
          </a:r>
        </a:p>
        <a:p>
          <a:pPr marL="342900" marR="0" lvl="0" indent="-342900" algn="just" defTabSz="914400" eaLnBrk="1" fontAlgn="auto" latinLnBrk="0" hangingPunct="1">
            <a:lnSpc>
              <a:spcPct val="100000"/>
            </a:lnSpc>
            <a:spcBef>
              <a:spcPts val="0"/>
            </a:spcBef>
            <a:spcAft>
              <a:spcPts val="0"/>
            </a:spcAft>
            <a:buClrTx/>
            <a:buSzTx/>
            <a:buFont typeface="Symbol" panose="05050102010706020507" pitchFamily="18" charset="2"/>
            <a:buChar char=""/>
            <a:tabLst/>
            <a:defRPr/>
          </a:pPr>
          <a:r>
            <a:rPr lang="fr-FR" sz="1100" i="1">
              <a:solidFill>
                <a:schemeClr val="dk1"/>
              </a:solidFill>
              <a:effectLst/>
              <a:latin typeface="+mn-lt"/>
              <a:ea typeface="+mn-ea"/>
              <a:cs typeface="+mn-cs"/>
            </a:rPr>
            <a:t>Pour les demandes de modification, la dernière version du dossier devra être prise comme base de travail. Les modifications devront être clairement signalées</a:t>
          </a:r>
          <a:r>
            <a:rPr lang="fr-FR" sz="1100" i="1" baseline="0">
              <a:solidFill>
                <a:schemeClr val="dk1"/>
              </a:solidFill>
              <a:effectLst/>
              <a:latin typeface="+mn-lt"/>
              <a:ea typeface="+mn-ea"/>
              <a:cs typeface="+mn-cs"/>
            </a:rPr>
            <a:t> dans les </a:t>
          </a:r>
          <a:r>
            <a:rPr lang="fr-FR" sz="1100" i="1" baseline="0">
              <a:solidFill>
                <a:srgbClr val="FF0000"/>
              </a:solidFill>
              <a:effectLst/>
              <a:latin typeface="+mn-lt"/>
              <a:ea typeface="+mn-ea"/>
              <a:cs typeface="+mn-cs"/>
            </a:rPr>
            <a:t>fichiers du dossier (dossier + MCC) et une brève notice devra accompagnant le dépôt devra expliquer les modifications apportées.</a:t>
          </a:r>
          <a:endParaRPr lang="fr-FR" sz="1100">
            <a:solidFill>
              <a:srgbClr val="FF0000"/>
            </a:solidFill>
            <a:effectLst/>
          </a:endParaRPr>
        </a:p>
        <a:p>
          <a:pPr marL="342900" lvl="0" indent="-342900" algn="just">
            <a:spcAft>
              <a:spcPts val="0"/>
            </a:spcAft>
            <a:buFont typeface="Symbol" panose="05050102010706020507" pitchFamily="18" charset="2"/>
            <a:buChar char=""/>
          </a:pPr>
          <a:r>
            <a:rPr lang="fr-FR" sz="1100" i="1" kern="150">
              <a:solidFill>
                <a:srgbClr val="FF0000"/>
              </a:solidFill>
              <a:effectLst/>
              <a:latin typeface="Calibri" panose="020F0502020204030204" pitchFamily="34" charset="0"/>
              <a:ea typeface="Arial Unicode MS"/>
              <a:cs typeface="Arial Unicode MS"/>
            </a:rPr>
            <a:t>L’équilibre financier est obligatoire (fichier à part)</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Toute demande de création validée sera valable jusqu'à la fin de la période d'accréditation</a:t>
          </a:r>
          <a:r>
            <a:rPr lang="fr-FR" sz="1100" i="1" baseline="0">
              <a:solidFill>
                <a:schemeClr val="dk1"/>
              </a:solidFill>
              <a:effectLst/>
              <a:latin typeface="+mn-lt"/>
              <a:ea typeface="+mn-ea"/>
              <a:cs typeface="+mn-cs"/>
            </a:rPr>
            <a:t> en cours. A l'issue de cette période une demande de renouvellement devra être faite.</a:t>
          </a:r>
          <a:endParaRPr lang="fr-FR" sz="1100">
            <a:effectLst/>
          </a:endParaRPr>
        </a:p>
        <a:p>
          <a:pPr marL="342900" lvl="0" indent="-342900" algn="just">
            <a:spcAft>
              <a:spcPts val="0"/>
            </a:spcAft>
            <a:buFont typeface="Symbol" panose="05050102010706020507" pitchFamily="18" charset="2"/>
            <a:buChar char=""/>
          </a:pPr>
          <a:r>
            <a:rPr lang="fr-FR" sz="1100" i="1" kern="150">
              <a:effectLst/>
              <a:latin typeface="Calibri" panose="020F0502020204030204" pitchFamily="34" charset="0"/>
              <a:ea typeface="Arial Unicode MS"/>
              <a:cs typeface="Arial Unicode MS"/>
            </a:rPr>
            <a:t>Pour un affichage correct de l’offre de formation, merci de faire une demande de fermeture.</a:t>
          </a:r>
          <a:endParaRPr lang="fr-FR" sz="1100" kern="150">
            <a:effectLst/>
            <a:latin typeface="Liberation Serif"/>
            <a:ea typeface="Arial Unicode MS"/>
            <a:cs typeface="Arial Unicode MS"/>
          </a:endParaRPr>
        </a:p>
      </xdr:txBody>
    </xdr:sp>
    <xdr:clientData/>
  </xdr:twoCellAnchor>
  <xdr:twoCellAnchor editAs="oneCell">
    <xdr:from>
      <xdr:col>7</xdr:col>
      <xdr:colOff>600075</xdr:colOff>
      <xdr:row>0</xdr:row>
      <xdr:rowOff>85726</xdr:rowOff>
    </xdr:from>
    <xdr:to>
      <xdr:col>12</xdr:col>
      <xdr:colOff>447675</xdr:colOff>
      <xdr:row>4</xdr:row>
      <xdr:rowOff>62002</xdr:rowOff>
    </xdr:to>
    <xdr:pic>
      <xdr:nvPicPr>
        <xdr:cNvPr id="4" name="Image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162550" y="85726"/>
          <a:ext cx="2895600" cy="73827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57150</xdr:colOff>
      <xdr:row>0</xdr:row>
      <xdr:rowOff>47625</xdr:rowOff>
    </xdr:from>
    <xdr:to>
      <xdr:col>0</xdr:col>
      <xdr:colOff>923925</xdr:colOff>
      <xdr:row>0</xdr:row>
      <xdr:rowOff>811562</xdr:rowOff>
    </xdr:to>
    <xdr:pic>
      <xdr:nvPicPr>
        <xdr:cNvPr id="2" name="Image 1">
          <a:extLst>
            <a:ext uri="{FF2B5EF4-FFF2-40B4-BE49-F238E27FC236}">
              <a16:creationId xmlns:a16="http://schemas.microsoft.com/office/drawing/2014/main" id="{04F0B074-1C04-46AC-AF52-A12D96D2E0E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50" y="47625"/>
          <a:ext cx="866775" cy="76393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114300</xdr:colOff>
      <xdr:row>0</xdr:row>
      <xdr:rowOff>76200</xdr:rowOff>
    </xdr:from>
    <xdr:to>
      <xdr:col>1</xdr:col>
      <xdr:colOff>1016586</xdr:colOff>
      <xdr:row>0</xdr:row>
      <xdr:rowOff>765108</xdr:rowOff>
    </xdr:to>
    <xdr:pic>
      <xdr:nvPicPr>
        <xdr:cNvPr id="4" name="Image 3">
          <a:extLst>
            <a:ext uri="{FF2B5EF4-FFF2-40B4-BE49-F238E27FC236}">
              <a16:creationId xmlns:a16="http://schemas.microsoft.com/office/drawing/2014/main" id="{10ACF042-A1C3-4C7E-8D33-B566E57CA86E}"/>
            </a:ext>
          </a:extLst>
        </xdr:cNvPr>
        <xdr:cNvPicPr>
          <a:picLocks noChangeAspect="1"/>
        </xdr:cNvPicPr>
      </xdr:nvPicPr>
      <xdr:blipFill>
        <a:blip xmlns:r="http://schemas.openxmlformats.org/officeDocument/2006/relationships" r:embed="rId2"/>
        <a:stretch>
          <a:fillRect/>
        </a:stretch>
      </xdr:blipFill>
      <xdr:spPr>
        <a:xfrm>
          <a:off x="6934200" y="76200"/>
          <a:ext cx="902286" cy="688908"/>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hyperlink" Target="mailto:Carole.CHARAVET@univ-cotedazur.fr" TargetMode="External"/><Relationship Id="rId2" Type="http://schemas.openxmlformats.org/officeDocument/2006/relationships/hyperlink" Target="mailto:mich&#232;le.muller-bolla@univ-cotedazur.fr" TargetMode="External"/><Relationship Id="rId1" Type="http://schemas.openxmlformats.org/officeDocument/2006/relationships/hyperlink" Target="mailto:elisabeth.dursun@u-paris.fr" TargetMode="External"/><Relationship Id="rId5" Type="http://schemas.openxmlformats.org/officeDocument/2006/relationships/vmlDrawing" Target="../drawings/vmlDrawing2.vml"/><Relationship Id="rId4"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1" tint="0.249977111117893"/>
    <pageSetUpPr fitToPage="1"/>
  </sheetPr>
  <dimension ref="A1:A30"/>
  <sheetViews>
    <sheetView view="pageBreakPreview" zoomScale="132" zoomScaleNormal="100" zoomScaleSheetLayoutView="100" workbookViewId="0">
      <selection activeCell="E59" sqref="E59"/>
    </sheetView>
  </sheetViews>
  <sheetFormatPr baseColWidth="10" defaultColWidth="9.140625" defaultRowHeight="15"/>
  <cols>
    <col min="1" max="1" width="13.42578125" customWidth="1"/>
  </cols>
  <sheetData>
    <row r="1" spans="1:1">
      <c r="A1" s="1"/>
    </row>
    <row r="23" ht="27.75" customHeight="1"/>
    <row r="30" ht="129" customHeight="1"/>
  </sheetData>
  <pageMargins left="0.7" right="0.7" top="0.75" bottom="0.75" header="0.3" footer="0.3"/>
  <pageSetup paperSize="9" scale="70" fitToHeight="0" orientation="landscape" r:id="rId1"/>
  <colBreaks count="1" manualBreakCount="1">
    <brk id="20" max="33"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4" tint="0.79998168889431442"/>
    <pageSetUpPr fitToPage="1"/>
  </sheetPr>
  <dimension ref="A1:D16"/>
  <sheetViews>
    <sheetView tabSelected="1" zoomScale="125" zoomScaleNormal="100" workbookViewId="0">
      <selection activeCell="B3" sqref="B3"/>
    </sheetView>
  </sheetViews>
  <sheetFormatPr baseColWidth="10" defaultColWidth="11.42578125" defaultRowHeight="15"/>
  <cols>
    <col min="1" max="1" width="111.85546875" customWidth="1"/>
    <col min="2" max="2" width="21.7109375" customWidth="1"/>
    <col min="3" max="3" width="93.42578125" customWidth="1"/>
    <col min="4" max="4" width="47.42578125" customWidth="1"/>
  </cols>
  <sheetData>
    <row r="1" spans="1:4" ht="68.25" customHeight="1" thickBot="1">
      <c r="A1" s="43" t="s">
        <v>0</v>
      </c>
      <c r="B1" s="42"/>
    </row>
    <row r="2" spans="1:4" ht="15.75" thickBot="1"/>
    <row r="3" spans="1:4" ht="75">
      <c r="A3" s="46" t="s">
        <v>1</v>
      </c>
      <c r="B3" s="153" t="s">
        <v>301</v>
      </c>
    </row>
    <row r="4" spans="1:4" ht="15.75" thickBot="1">
      <c r="A4" s="46" t="s">
        <v>2</v>
      </c>
      <c r="B4" s="154" t="s">
        <v>164</v>
      </c>
    </row>
    <row r="5" spans="1:4" ht="15.75" thickBot="1">
      <c r="A5" s="49" t="s">
        <v>4</v>
      </c>
      <c r="B5" s="47" t="s">
        <v>5</v>
      </c>
    </row>
    <row r="6" spans="1:4" ht="15.75" thickBot="1">
      <c r="A6" s="50" t="s">
        <v>6</v>
      </c>
      <c r="B6" s="48" t="s">
        <v>7</v>
      </c>
    </row>
    <row r="7" spans="1:4">
      <c r="A7" s="158" t="s">
        <v>282</v>
      </c>
      <c r="B7" s="159"/>
    </row>
    <row r="8" spans="1:4" ht="30" customHeight="1">
      <c r="A8" s="160" t="s">
        <v>281</v>
      </c>
      <c r="B8" s="161"/>
    </row>
    <row r="9" spans="1:4" ht="30.75" customHeight="1" thickBot="1">
      <c r="A9" s="162" t="s">
        <v>283</v>
      </c>
      <c r="B9" s="163"/>
    </row>
    <row r="10" spans="1:4">
      <c r="A10" s="51" t="s">
        <v>8</v>
      </c>
      <c r="B10" s="44" t="s">
        <v>9</v>
      </c>
      <c r="D10" s="100"/>
    </row>
    <row r="11" spans="1:4" ht="15" customHeight="1">
      <c r="A11" s="45" t="s">
        <v>10</v>
      </c>
      <c r="B11" s="54" t="s">
        <v>11</v>
      </c>
      <c r="C11" s="156"/>
      <c r="D11" s="157"/>
    </row>
    <row r="12" spans="1:4" ht="15.75" thickBot="1">
      <c r="A12" s="162" t="s">
        <v>12</v>
      </c>
      <c r="B12" s="163"/>
      <c r="C12" s="156"/>
      <c r="D12" s="157"/>
    </row>
    <row r="14" spans="1:4">
      <c r="A14" s="164" t="s">
        <v>13</v>
      </c>
      <c r="B14" s="164"/>
    </row>
    <row r="16" spans="1:4">
      <c r="A16" s="155"/>
      <c r="B16" s="155"/>
    </row>
  </sheetData>
  <mergeCells count="7">
    <mergeCell ref="A16:B16"/>
    <mergeCell ref="C11:D12"/>
    <mergeCell ref="A7:B7"/>
    <mergeCell ref="A8:B8"/>
    <mergeCell ref="A9:B9"/>
    <mergeCell ref="A14:B14"/>
    <mergeCell ref="A12:B12"/>
  </mergeCells>
  <dataValidations count="2">
    <dataValidation type="list" allowBlank="1" showInputMessage="1" showErrorMessage="1" sqref="B4" xr:uid="{00000000-0002-0000-0100-000000000000}">
      <formula1>"Création, Modification, Renouvellement"</formula1>
    </dataValidation>
    <dataValidation type="list" allowBlank="1" showInputMessage="1" showErrorMessage="1" sqref="B11" xr:uid="{00000000-0002-0000-0100-000001000000}">
      <formula1>"Oui, Non"</formula1>
    </dataValidation>
  </dataValidations>
  <pageMargins left="0.25" right="0.25" top="0.75" bottom="0.75" header="0.3" footer="0.3"/>
  <pageSetup paperSize="9" scale="82" fitToHeight="0" orientation="portrait" verticalDpi="0" r:id="rId1"/>
  <drawing r:id="rId2"/>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100-000002000000}">
          <x14:formula1>
            <xm:f>Données!$D$2:$D$19</xm:f>
          </x14:formula1>
          <xm:sqref>B5</xm:sqref>
        </x14:dataValidation>
        <x14:dataValidation type="list" allowBlank="1" showInputMessage="1" showErrorMessage="1" xr:uid="{00000000-0002-0000-0100-000003000000}">
          <x14:formula1>
            <xm:f>Données!$G$2:$G$53</xm:f>
          </x14:formula1>
          <xm:sqref>B6</xm:sqref>
        </x14:dataValidation>
        <x14:dataValidation type="list" allowBlank="1" showInputMessage="1" showErrorMessage="1" xr:uid="{00000000-0002-0000-0100-000004000000}">
          <x14:formula1>
            <xm:f>Données!$A$2:$A$5</xm:f>
          </x14:formula1>
          <xm:sqref>B10</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4" tint="0.59999389629810485"/>
    <pageSetUpPr fitToPage="1"/>
  </sheetPr>
  <dimension ref="A1:S70"/>
  <sheetViews>
    <sheetView zoomScale="90" zoomScaleNormal="90" workbookViewId="0">
      <selection activeCell="A49" sqref="A49:Q61"/>
    </sheetView>
  </sheetViews>
  <sheetFormatPr baseColWidth="10" defaultColWidth="11.42578125" defaultRowHeight="15"/>
  <cols>
    <col min="1" max="1" width="29.85546875" customWidth="1"/>
    <col min="2" max="2" width="23.28515625" customWidth="1"/>
    <col min="3" max="3" width="27.7109375" customWidth="1"/>
    <col min="4" max="4" width="26" customWidth="1"/>
  </cols>
  <sheetData>
    <row r="1" spans="1:17" ht="19.5" thickBot="1">
      <c r="A1" s="165" t="s">
        <v>14</v>
      </c>
      <c r="B1" s="166"/>
      <c r="C1" s="166"/>
      <c r="D1" s="166"/>
      <c r="E1" s="166"/>
      <c r="F1" s="166"/>
      <c r="G1" s="166"/>
      <c r="H1" s="166"/>
      <c r="I1" s="166"/>
      <c r="J1" s="166"/>
      <c r="K1" s="166"/>
      <c r="L1" s="166"/>
      <c r="M1" s="166"/>
      <c r="N1" s="166"/>
      <c r="O1" s="166"/>
      <c r="P1" s="166"/>
      <c r="Q1" s="167"/>
    </row>
    <row r="2" spans="1:17">
      <c r="A2" s="171" t="s">
        <v>15</v>
      </c>
      <c r="B2" s="172"/>
      <c r="C2" s="172"/>
      <c r="D2" s="172"/>
      <c r="E2" s="172"/>
      <c r="F2" s="172"/>
      <c r="G2" s="172"/>
      <c r="H2" s="172"/>
      <c r="I2" s="172"/>
      <c r="J2" s="172"/>
      <c r="K2" s="172"/>
      <c r="L2" s="172"/>
      <c r="M2" s="172"/>
      <c r="N2" s="172"/>
      <c r="O2" s="172"/>
      <c r="P2" s="172"/>
      <c r="Q2" s="173"/>
    </row>
    <row r="3" spans="1:17" ht="51" customHeight="1">
      <c r="A3" s="168" t="s">
        <v>16</v>
      </c>
      <c r="B3" s="169"/>
      <c r="C3" s="169"/>
      <c r="D3" s="169"/>
      <c r="E3" s="169"/>
      <c r="F3" s="169"/>
      <c r="G3" s="169"/>
      <c r="H3" s="169"/>
      <c r="I3" s="169"/>
      <c r="J3" s="169"/>
      <c r="K3" s="169"/>
      <c r="L3" s="169"/>
      <c r="M3" s="169"/>
      <c r="N3" s="169"/>
      <c r="O3" s="169"/>
      <c r="P3" s="169"/>
      <c r="Q3" s="170"/>
    </row>
    <row r="4" spans="1:17" ht="38.25" customHeight="1">
      <c r="A4" s="174" t="s">
        <v>290</v>
      </c>
      <c r="B4" s="175"/>
      <c r="C4" s="175"/>
      <c r="D4" s="175"/>
      <c r="E4" s="175"/>
      <c r="F4" s="175"/>
      <c r="G4" s="175"/>
      <c r="H4" s="175"/>
      <c r="I4" s="175"/>
      <c r="J4" s="175"/>
      <c r="K4" s="175"/>
      <c r="L4" s="175"/>
      <c r="M4" s="175"/>
      <c r="N4" s="175"/>
      <c r="O4" s="175"/>
      <c r="P4" s="175"/>
      <c r="Q4" s="176"/>
    </row>
    <row r="5" spans="1:17" ht="15" customHeight="1">
      <c r="A5" s="174"/>
      <c r="B5" s="175"/>
      <c r="C5" s="175"/>
      <c r="D5" s="175"/>
      <c r="E5" s="175"/>
      <c r="F5" s="175"/>
      <c r="G5" s="175"/>
      <c r="H5" s="175"/>
      <c r="I5" s="175"/>
      <c r="J5" s="175"/>
      <c r="K5" s="175"/>
      <c r="L5" s="175"/>
      <c r="M5" s="175"/>
      <c r="N5" s="175"/>
      <c r="O5" s="175"/>
      <c r="P5" s="175"/>
      <c r="Q5" s="176"/>
    </row>
    <row r="6" spans="1:17" ht="15" customHeight="1">
      <c r="A6" s="174"/>
      <c r="B6" s="175"/>
      <c r="C6" s="175"/>
      <c r="D6" s="175"/>
      <c r="E6" s="175"/>
      <c r="F6" s="175"/>
      <c r="G6" s="175"/>
      <c r="H6" s="175"/>
      <c r="I6" s="175"/>
      <c r="J6" s="175"/>
      <c r="K6" s="175"/>
      <c r="L6" s="175"/>
      <c r="M6" s="175"/>
      <c r="N6" s="175"/>
      <c r="O6" s="175"/>
      <c r="P6" s="175"/>
      <c r="Q6" s="176"/>
    </row>
    <row r="7" spans="1:17" ht="15" customHeight="1">
      <c r="A7" s="174"/>
      <c r="B7" s="175"/>
      <c r="C7" s="175"/>
      <c r="D7" s="175"/>
      <c r="E7" s="175"/>
      <c r="F7" s="175"/>
      <c r="G7" s="175"/>
      <c r="H7" s="175"/>
      <c r="I7" s="175"/>
      <c r="J7" s="175"/>
      <c r="K7" s="175"/>
      <c r="L7" s="175"/>
      <c r="M7" s="175"/>
      <c r="N7" s="175"/>
      <c r="O7" s="175"/>
      <c r="P7" s="175"/>
      <c r="Q7" s="176"/>
    </row>
    <row r="8" spans="1:17" ht="15" customHeight="1">
      <c r="A8" s="174"/>
      <c r="B8" s="175"/>
      <c r="C8" s="175"/>
      <c r="D8" s="175"/>
      <c r="E8" s="175"/>
      <c r="F8" s="175"/>
      <c r="G8" s="175"/>
      <c r="H8" s="175"/>
      <c r="I8" s="175"/>
      <c r="J8" s="175"/>
      <c r="K8" s="175"/>
      <c r="L8" s="175"/>
      <c r="M8" s="175"/>
      <c r="N8" s="175"/>
      <c r="O8" s="175"/>
      <c r="P8" s="175"/>
      <c r="Q8" s="176"/>
    </row>
    <row r="9" spans="1:17" ht="15" customHeight="1">
      <c r="A9" s="174"/>
      <c r="B9" s="175"/>
      <c r="C9" s="175"/>
      <c r="D9" s="175"/>
      <c r="E9" s="175"/>
      <c r="F9" s="175"/>
      <c r="G9" s="175"/>
      <c r="H9" s="175"/>
      <c r="I9" s="175"/>
      <c r="J9" s="175"/>
      <c r="K9" s="175"/>
      <c r="L9" s="175"/>
      <c r="M9" s="175"/>
      <c r="N9" s="175"/>
      <c r="O9" s="175"/>
      <c r="P9" s="175"/>
      <c r="Q9" s="176"/>
    </row>
    <row r="10" spans="1:17" ht="15" customHeight="1">
      <c r="A10" s="174"/>
      <c r="B10" s="175"/>
      <c r="C10" s="175"/>
      <c r="D10" s="175"/>
      <c r="E10" s="175"/>
      <c r="F10" s="175"/>
      <c r="G10" s="175"/>
      <c r="H10" s="175"/>
      <c r="I10" s="175"/>
      <c r="J10" s="175"/>
      <c r="K10" s="175"/>
      <c r="L10" s="175"/>
      <c r="M10" s="175"/>
      <c r="N10" s="175"/>
      <c r="O10" s="175"/>
      <c r="P10" s="175"/>
      <c r="Q10" s="176"/>
    </row>
    <row r="11" spans="1:17" ht="15" customHeight="1">
      <c r="A11" s="174"/>
      <c r="B11" s="175"/>
      <c r="C11" s="175"/>
      <c r="D11" s="175"/>
      <c r="E11" s="175"/>
      <c r="F11" s="175"/>
      <c r="G11" s="175"/>
      <c r="H11" s="175"/>
      <c r="I11" s="175"/>
      <c r="J11" s="175"/>
      <c r="K11" s="175"/>
      <c r="L11" s="175"/>
      <c r="M11" s="175"/>
      <c r="N11" s="175"/>
      <c r="O11" s="175"/>
      <c r="P11" s="175"/>
      <c r="Q11" s="176"/>
    </row>
    <row r="12" spans="1:17" ht="15" customHeight="1">
      <c r="A12" s="174"/>
      <c r="B12" s="175"/>
      <c r="C12" s="175"/>
      <c r="D12" s="175"/>
      <c r="E12" s="175"/>
      <c r="F12" s="175"/>
      <c r="G12" s="175"/>
      <c r="H12" s="175"/>
      <c r="I12" s="175"/>
      <c r="J12" s="175"/>
      <c r="K12" s="175"/>
      <c r="L12" s="175"/>
      <c r="M12" s="175"/>
      <c r="N12" s="175"/>
      <c r="O12" s="175"/>
      <c r="P12" s="175"/>
      <c r="Q12" s="176"/>
    </row>
    <row r="13" spans="1:17" ht="15" customHeight="1">
      <c r="A13" s="174"/>
      <c r="B13" s="175"/>
      <c r="C13" s="175"/>
      <c r="D13" s="175"/>
      <c r="E13" s="175"/>
      <c r="F13" s="175"/>
      <c r="G13" s="175"/>
      <c r="H13" s="175"/>
      <c r="I13" s="175"/>
      <c r="J13" s="175"/>
      <c r="K13" s="175"/>
      <c r="L13" s="175"/>
      <c r="M13" s="175"/>
      <c r="N13" s="175"/>
      <c r="O13" s="175"/>
      <c r="P13" s="175"/>
      <c r="Q13" s="176"/>
    </row>
    <row r="14" spans="1:17" ht="15" customHeight="1">
      <c r="A14" s="174"/>
      <c r="B14" s="175"/>
      <c r="C14" s="175"/>
      <c r="D14" s="175"/>
      <c r="E14" s="175"/>
      <c r="F14" s="175"/>
      <c r="G14" s="175"/>
      <c r="H14" s="175"/>
      <c r="I14" s="175"/>
      <c r="J14" s="175"/>
      <c r="K14" s="175"/>
      <c r="L14" s="175"/>
      <c r="M14" s="175"/>
      <c r="N14" s="175"/>
      <c r="O14" s="175"/>
      <c r="P14" s="175"/>
      <c r="Q14" s="176"/>
    </row>
    <row r="15" spans="1:17" ht="15" customHeight="1">
      <c r="A15" s="174"/>
      <c r="B15" s="175"/>
      <c r="C15" s="175"/>
      <c r="D15" s="175"/>
      <c r="E15" s="175"/>
      <c r="F15" s="175"/>
      <c r="G15" s="175"/>
      <c r="H15" s="175"/>
      <c r="I15" s="175"/>
      <c r="J15" s="175"/>
      <c r="K15" s="175"/>
      <c r="L15" s="175"/>
      <c r="M15" s="175"/>
      <c r="N15" s="175"/>
      <c r="O15" s="175"/>
      <c r="P15" s="175"/>
      <c r="Q15" s="176"/>
    </row>
    <row r="16" spans="1:17" ht="15.75" customHeight="1" thickBot="1">
      <c r="A16" s="177"/>
      <c r="B16" s="178"/>
      <c r="C16" s="178"/>
      <c r="D16" s="178"/>
      <c r="E16" s="178"/>
      <c r="F16" s="178"/>
      <c r="G16" s="178"/>
      <c r="H16" s="178"/>
      <c r="I16" s="178"/>
      <c r="J16" s="178"/>
      <c r="K16" s="178"/>
      <c r="L16" s="178"/>
      <c r="M16" s="178"/>
      <c r="N16" s="178"/>
      <c r="O16" s="178"/>
      <c r="P16" s="178"/>
      <c r="Q16" s="179"/>
    </row>
    <row r="17" spans="1:17">
      <c r="A17" s="171" t="s">
        <v>17</v>
      </c>
      <c r="B17" s="172"/>
      <c r="C17" s="172"/>
      <c r="D17" s="172"/>
      <c r="E17" s="172"/>
      <c r="F17" s="172"/>
      <c r="G17" s="172"/>
      <c r="H17" s="172"/>
      <c r="I17" s="172"/>
      <c r="J17" s="172"/>
      <c r="K17" s="172"/>
      <c r="L17" s="172"/>
      <c r="M17" s="172"/>
      <c r="N17" s="172"/>
      <c r="O17" s="172"/>
      <c r="P17" s="172"/>
      <c r="Q17" s="173"/>
    </row>
    <row r="18" spans="1:17" ht="31.5" customHeight="1">
      <c r="A18" s="168" t="s">
        <v>18</v>
      </c>
      <c r="B18" s="183"/>
      <c r="C18" s="183"/>
      <c r="D18" s="183"/>
      <c r="E18" s="183"/>
      <c r="F18" s="183"/>
      <c r="G18" s="183"/>
      <c r="H18" s="183"/>
      <c r="I18" s="183"/>
      <c r="J18" s="183"/>
      <c r="K18" s="183"/>
      <c r="L18" s="183"/>
      <c r="M18" s="183"/>
      <c r="N18" s="183"/>
      <c r="O18" s="183"/>
      <c r="P18" s="183"/>
      <c r="Q18" s="184"/>
    </row>
    <row r="19" spans="1:17" ht="15" customHeight="1">
      <c r="A19" s="174" t="s">
        <v>293</v>
      </c>
      <c r="B19" s="175"/>
      <c r="C19" s="175"/>
      <c r="D19" s="175"/>
      <c r="E19" s="175"/>
      <c r="F19" s="175"/>
      <c r="G19" s="175"/>
      <c r="H19" s="175"/>
      <c r="I19" s="175"/>
      <c r="J19" s="175"/>
      <c r="K19" s="175"/>
      <c r="L19" s="175"/>
      <c r="M19" s="175"/>
      <c r="N19" s="175"/>
      <c r="O19" s="175"/>
      <c r="P19" s="175"/>
      <c r="Q19" s="176"/>
    </row>
    <row r="20" spans="1:17" ht="15" customHeight="1">
      <c r="A20" s="174"/>
      <c r="B20" s="175"/>
      <c r="C20" s="175"/>
      <c r="D20" s="175"/>
      <c r="E20" s="175"/>
      <c r="F20" s="175"/>
      <c r="G20" s="175"/>
      <c r="H20" s="175"/>
      <c r="I20" s="175"/>
      <c r="J20" s="175"/>
      <c r="K20" s="175"/>
      <c r="L20" s="175"/>
      <c r="M20" s="175"/>
      <c r="N20" s="175"/>
      <c r="O20" s="175"/>
      <c r="P20" s="175"/>
      <c r="Q20" s="176"/>
    </row>
    <row r="21" spans="1:17" ht="15" customHeight="1">
      <c r="A21" s="174"/>
      <c r="B21" s="175"/>
      <c r="C21" s="175"/>
      <c r="D21" s="175"/>
      <c r="E21" s="175"/>
      <c r="F21" s="175"/>
      <c r="G21" s="175"/>
      <c r="H21" s="175"/>
      <c r="I21" s="175"/>
      <c r="J21" s="175"/>
      <c r="K21" s="175"/>
      <c r="L21" s="175"/>
      <c r="M21" s="175"/>
      <c r="N21" s="175"/>
      <c r="O21" s="175"/>
      <c r="P21" s="175"/>
      <c r="Q21" s="176"/>
    </row>
    <row r="22" spans="1:17" ht="15" customHeight="1">
      <c r="A22" s="174"/>
      <c r="B22" s="175"/>
      <c r="C22" s="175"/>
      <c r="D22" s="175"/>
      <c r="E22" s="175"/>
      <c r="F22" s="175"/>
      <c r="G22" s="175"/>
      <c r="H22" s="175"/>
      <c r="I22" s="175"/>
      <c r="J22" s="175"/>
      <c r="K22" s="175"/>
      <c r="L22" s="175"/>
      <c r="M22" s="175"/>
      <c r="N22" s="175"/>
      <c r="O22" s="175"/>
      <c r="P22" s="175"/>
      <c r="Q22" s="176"/>
    </row>
    <row r="23" spans="1:17" ht="15" customHeight="1">
      <c r="A23" s="174"/>
      <c r="B23" s="175"/>
      <c r="C23" s="175"/>
      <c r="D23" s="175"/>
      <c r="E23" s="175"/>
      <c r="F23" s="175"/>
      <c r="G23" s="175"/>
      <c r="H23" s="175"/>
      <c r="I23" s="175"/>
      <c r="J23" s="175"/>
      <c r="K23" s="175"/>
      <c r="L23" s="175"/>
      <c r="M23" s="175"/>
      <c r="N23" s="175"/>
      <c r="O23" s="175"/>
      <c r="P23" s="175"/>
      <c r="Q23" s="176"/>
    </row>
    <row r="24" spans="1:17" ht="15" customHeight="1">
      <c r="A24" s="174"/>
      <c r="B24" s="175"/>
      <c r="C24" s="175"/>
      <c r="D24" s="175"/>
      <c r="E24" s="175"/>
      <c r="F24" s="175"/>
      <c r="G24" s="175"/>
      <c r="H24" s="175"/>
      <c r="I24" s="175"/>
      <c r="J24" s="175"/>
      <c r="K24" s="175"/>
      <c r="L24" s="175"/>
      <c r="M24" s="175"/>
      <c r="N24" s="175"/>
      <c r="O24" s="175"/>
      <c r="P24" s="175"/>
      <c r="Q24" s="176"/>
    </row>
    <row r="25" spans="1:17" ht="15" customHeight="1">
      <c r="A25" s="174"/>
      <c r="B25" s="175"/>
      <c r="C25" s="175"/>
      <c r="D25" s="175"/>
      <c r="E25" s="175"/>
      <c r="F25" s="175"/>
      <c r="G25" s="175"/>
      <c r="H25" s="175"/>
      <c r="I25" s="175"/>
      <c r="J25" s="175"/>
      <c r="K25" s="175"/>
      <c r="L25" s="175"/>
      <c r="M25" s="175"/>
      <c r="N25" s="175"/>
      <c r="O25" s="175"/>
      <c r="P25" s="175"/>
      <c r="Q25" s="176"/>
    </row>
    <row r="26" spans="1:17" ht="15" customHeight="1">
      <c r="A26" s="174"/>
      <c r="B26" s="175"/>
      <c r="C26" s="175"/>
      <c r="D26" s="175"/>
      <c r="E26" s="175"/>
      <c r="F26" s="175"/>
      <c r="G26" s="175"/>
      <c r="H26" s="175"/>
      <c r="I26" s="175"/>
      <c r="J26" s="175"/>
      <c r="K26" s="175"/>
      <c r="L26" s="175"/>
      <c r="M26" s="175"/>
      <c r="N26" s="175"/>
      <c r="O26" s="175"/>
      <c r="P26" s="175"/>
      <c r="Q26" s="176"/>
    </row>
    <row r="27" spans="1:17" ht="15" customHeight="1">
      <c r="A27" s="174"/>
      <c r="B27" s="175"/>
      <c r="C27" s="175"/>
      <c r="D27" s="175"/>
      <c r="E27" s="175"/>
      <c r="F27" s="175"/>
      <c r="G27" s="175"/>
      <c r="H27" s="175"/>
      <c r="I27" s="175"/>
      <c r="J27" s="175"/>
      <c r="K27" s="175"/>
      <c r="L27" s="175"/>
      <c r="M27" s="175"/>
      <c r="N27" s="175"/>
      <c r="O27" s="175"/>
      <c r="P27" s="175"/>
      <c r="Q27" s="176"/>
    </row>
    <row r="28" spans="1:17" ht="15" customHeight="1">
      <c r="A28" s="174"/>
      <c r="B28" s="175"/>
      <c r="C28" s="175"/>
      <c r="D28" s="175"/>
      <c r="E28" s="175"/>
      <c r="F28" s="175"/>
      <c r="G28" s="175"/>
      <c r="H28" s="175"/>
      <c r="I28" s="175"/>
      <c r="J28" s="175"/>
      <c r="K28" s="175"/>
      <c r="L28" s="175"/>
      <c r="M28" s="175"/>
      <c r="N28" s="175"/>
      <c r="O28" s="175"/>
      <c r="P28" s="175"/>
      <c r="Q28" s="176"/>
    </row>
    <row r="29" spans="1:17" ht="15" customHeight="1">
      <c r="A29" s="174"/>
      <c r="B29" s="175"/>
      <c r="C29" s="175"/>
      <c r="D29" s="175"/>
      <c r="E29" s="175"/>
      <c r="F29" s="175"/>
      <c r="G29" s="175"/>
      <c r="H29" s="175"/>
      <c r="I29" s="175"/>
      <c r="J29" s="175"/>
      <c r="K29" s="175"/>
      <c r="L29" s="175"/>
      <c r="M29" s="175"/>
      <c r="N29" s="175"/>
      <c r="O29" s="175"/>
      <c r="P29" s="175"/>
      <c r="Q29" s="176"/>
    </row>
    <row r="30" spans="1:17" ht="15" customHeight="1">
      <c r="A30" s="174"/>
      <c r="B30" s="175"/>
      <c r="C30" s="175"/>
      <c r="D30" s="175"/>
      <c r="E30" s="175"/>
      <c r="F30" s="175"/>
      <c r="G30" s="175"/>
      <c r="H30" s="175"/>
      <c r="I30" s="175"/>
      <c r="J30" s="175"/>
      <c r="K30" s="175"/>
      <c r="L30" s="175"/>
      <c r="M30" s="175"/>
      <c r="N30" s="175"/>
      <c r="O30" s="175"/>
      <c r="P30" s="175"/>
      <c r="Q30" s="176"/>
    </row>
    <row r="31" spans="1:17" ht="15.75" customHeight="1" thickBot="1">
      <c r="A31" s="177"/>
      <c r="B31" s="178"/>
      <c r="C31" s="178"/>
      <c r="D31" s="178"/>
      <c r="E31" s="178"/>
      <c r="F31" s="178"/>
      <c r="G31" s="178"/>
      <c r="H31" s="178"/>
      <c r="I31" s="178"/>
      <c r="J31" s="178"/>
      <c r="K31" s="178"/>
      <c r="L31" s="178"/>
      <c r="M31" s="178"/>
      <c r="N31" s="178"/>
      <c r="O31" s="178"/>
      <c r="P31" s="178"/>
      <c r="Q31" s="179"/>
    </row>
    <row r="32" spans="1:17">
      <c r="A32" s="171" t="s">
        <v>19</v>
      </c>
      <c r="B32" s="172"/>
      <c r="C32" s="172"/>
      <c r="D32" s="172"/>
      <c r="E32" s="172"/>
      <c r="F32" s="172"/>
      <c r="G32" s="172"/>
      <c r="H32" s="172"/>
      <c r="I32" s="172"/>
      <c r="J32" s="172"/>
      <c r="K32" s="172"/>
      <c r="L32" s="172"/>
      <c r="M32" s="172"/>
      <c r="N32" s="172"/>
      <c r="O32" s="172"/>
      <c r="P32" s="172"/>
      <c r="Q32" s="173"/>
    </row>
    <row r="33" spans="1:17" ht="20.25" customHeight="1">
      <c r="A33" s="168" t="s">
        <v>20</v>
      </c>
      <c r="B33" s="169"/>
      <c r="C33" s="169"/>
      <c r="D33" s="169"/>
      <c r="E33" s="169"/>
      <c r="F33" s="169"/>
      <c r="G33" s="169"/>
      <c r="H33" s="169"/>
      <c r="I33" s="169"/>
      <c r="J33" s="169"/>
      <c r="K33" s="169"/>
      <c r="L33" s="169"/>
      <c r="M33" s="169"/>
      <c r="N33" s="169"/>
      <c r="O33" s="169"/>
      <c r="P33" s="169"/>
      <c r="Q33" s="170"/>
    </row>
    <row r="34" spans="1:17" ht="15" customHeight="1">
      <c r="A34" s="188" t="s">
        <v>268</v>
      </c>
      <c r="B34" s="189"/>
      <c r="C34" s="189"/>
      <c r="D34" s="189"/>
      <c r="E34" s="189"/>
      <c r="F34" s="189"/>
      <c r="G34" s="189"/>
      <c r="H34" s="189"/>
      <c r="I34" s="189"/>
      <c r="J34" s="189"/>
      <c r="K34" s="189"/>
      <c r="L34" s="189"/>
      <c r="M34" s="189"/>
      <c r="N34" s="189"/>
      <c r="O34" s="189"/>
      <c r="P34" s="189"/>
      <c r="Q34" s="190"/>
    </row>
    <row r="35" spans="1:17" ht="15" customHeight="1">
      <c r="A35" s="191"/>
      <c r="B35" s="189"/>
      <c r="C35" s="189"/>
      <c r="D35" s="189"/>
      <c r="E35" s="189"/>
      <c r="F35" s="189"/>
      <c r="G35" s="189"/>
      <c r="H35" s="189"/>
      <c r="I35" s="189"/>
      <c r="J35" s="189"/>
      <c r="K35" s="189"/>
      <c r="L35" s="189"/>
      <c r="M35" s="189"/>
      <c r="N35" s="189"/>
      <c r="O35" s="189"/>
      <c r="P35" s="189"/>
      <c r="Q35" s="190"/>
    </row>
    <row r="36" spans="1:17" ht="15" customHeight="1">
      <c r="A36" s="191"/>
      <c r="B36" s="189"/>
      <c r="C36" s="189"/>
      <c r="D36" s="189"/>
      <c r="E36" s="189"/>
      <c r="F36" s="189"/>
      <c r="G36" s="189"/>
      <c r="H36" s="189"/>
      <c r="I36" s="189"/>
      <c r="J36" s="189"/>
      <c r="K36" s="189"/>
      <c r="L36" s="189"/>
      <c r="M36" s="189"/>
      <c r="N36" s="189"/>
      <c r="O36" s="189"/>
      <c r="P36" s="189"/>
      <c r="Q36" s="190"/>
    </row>
    <row r="37" spans="1:17" ht="15" customHeight="1">
      <c r="A37" s="191"/>
      <c r="B37" s="189"/>
      <c r="C37" s="189"/>
      <c r="D37" s="189"/>
      <c r="E37" s="189"/>
      <c r="F37" s="189"/>
      <c r="G37" s="189"/>
      <c r="H37" s="189"/>
      <c r="I37" s="189"/>
      <c r="J37" s="189"/>
      <c r="K37" s="189"/>
      <c r="L37" s="189"/>
      <c r="M37" s="189"/>
      <c r="N37" s="189"/>
      <c r="O37" s="189"/>
      <c r="P37" s="189"/>
      <c r="Q37" s="190"/>
    </row>
    <row r="38" spans="1:17" ht="15" customHeight="1">
      <c r="A38" s="191"/>
      <c r="B38" s="189"/>
      <c r="C38" s="189"/>
      <c r="D38" s="189"/>
      <c r="E38" s="189"/>
      <c r="F38" s="189"/>
      <c r="G38" s="189"/>
      <c r="H38" s="189"/>
      <c r="I38" s="189"/>
      <c r="J38" s="189"/>
      <c r="K38" s="189"/>
      <c r="L38" s="189"/>
      <c r="M38" s="189"/>
      <c r="N38" s="189"/>
      <c r="O38" s="189"/>
      <c r="P38" s="189"/>
      <c r="Q38" s="190"/>
    </row>
    <row r="39" spans="1:17" ht="15" customHeight="1">
      <c r="A39" s="191"/>
      <c r="B39" s="189"/>
      <c r="C39" s="189"/>
      <c r="D39" s="189"/>
      <c r="E39" s="189"/>
      <c r="F39" s="189"/>
      <c r="G39" s="189"/>
      <c r="H39" s="189"/>
      <c r="I39" s="189"/>
      <c r="J39" s="189"/>
      <c r="K39" s="189"/>
      <c r="L39" s="189"/>
      <c r="M39" s="189"/>
      <c r="N39" s="189"/>
      <c r="O39" s="189"/>
      <c r="P39" s="189"/>
      <c r="Q39" s="190"/>
    </row>
    <row r="40" spans="1:17" ht="15" customHeight="1">
      <c r="A40" s="191"/>
      <c r="B40" s="189"/>
      <c r="C40" s="189"/>
      <c r="D40" s="189"/>
      <c r="E40" s="189"/>
      <c r="F40" s="189"/>
      <c r="G40" s="189"/>
      <c r="H40" s="189"/>
      <c r="I40" s="189"/>
      <c r="J40" s="189"/>
      <c r="K40" s="189"/>
      <c r="L40" s="189"/>
      <c r="M40" s="189"/>
      <c r="N40" s="189"/>
      <c r="O40" s="189"/>
      <c r="P40" s="189"/>
      <c r="Q40" s="190"/>
    </row>
    <row r="41" spans="1:17" ht="15" customHeight="1">
      <c r="A41" s="191"/>
      <c r="B41" s="189"/>
      <c r="C41" s="189"/>
      <c r="D41" s="189"/>
      <c r="E41" s="189"/>
      <c r="F41" s="189"/>
      <c r="G41" s="189"/>
      <c r="H41" s="189"/>
      <c r="I41" s="189"/>
      <c r="J41" s="189"/>
      <c r="K41" s="189"/>
      <c r="L41" s="189"/>
      <c r="M41" s="189"/>
      <c r="N41" s="189"/>
      <c r="O41" s="189"/>
      <c r="P41" s="189"/>
      <c r="Q41" s="190"/>
    </row>
    <row r="42" spans="1:17" ht="15" customHeight="1">
      <c r="A42" s="191"/>
      <c r="B42" s="189"/>
      <c r="C42" s="189"/>
      <c r="D42" s="189"/>
      <c r="E42" s="189"/>
      <c r="F42" s="189"/>
      <c r="G42" s="189"/>
      <c r="H42" s="189"/>
      <c r="I42" s="189"/>
      <c r="J42" s="189"/>
      <c r="K42" s="189"/>
      <c r="L42" s="189"/>
      <c r="M42" s="189"/>
      <c r="N42" s="189"/>
      <c r="O42" s="189"/>
      <c r="P42" s="189"/>
      <c r="Q42" s="190"/>
    </row>
    <row r="43" spans="1:17" ht="15" customHeight="1">
      <c r="A43" s="191"/>
      <c r="B43" s="189"/>
      <c r="C43" s="189"/>
      <c r="D43" s="189"/>
      <c r="E43" s="189"/>
      <c r="F43" s="189"/>
      <c r="G43" s="189"/>
      <c r="H43" s="189"/>
      <c r="I43" s="189"/>
      <c r="J43" s="189"/>
      <c r="K43" s="189"/>
      <c r="L43" s="189"/>
      <c r="M43" s="189"/>
      <c r="N43" s="189"/>
      <c r="O43" s="189"/>
      <c r="P43" s="189"/>
      <c r="Q43" s="190"/>
    </row>
    <row r="44" spans="1:17" ht="15" customHeight="1">
      <c r="A44" s="191"/>
      <c r="B44" s="189"/>
      <c r="C44" s="189"/>
      <c r="D44" s="189"/>
      <c r="E44" s="189"/>
      <c r="F44" s="189"/>
      <c r="G44" s="189"/>
      <c r="H44" s="189"/>
      <c r="I44" s="189"/>
      <c r="J44" s="189"/>
      <c r="K44" s="189"/>
      <c r="L44" s="189"/>
      <c r="M44" s="189"/>
      <c r="N44" s="189"/>
      <c r="O44" s="189"/>
      <c r="P44" s="189"/>
      <c r="Q44" s="190"/>
    </row>
    <row r="45" spans="1:17" ht="15" customHeight="1">
      <c r="A45" s="191"/>
      <c r="B45" s="189"/>
      <c r="C45" s="189"/>
      <c r="D45" s="189"/>
      <c r="E45" s="189"/>
      <c r="F45" s="189"/>
      <c r="G45" s="189"/>
      <c r="H45" s="189"/>
      <c r="I45" s="189"/>
      <c r="J45" s="189"/>
      <c r="K45" s="189"/>
      <c r="L45" s="189"/>
      <c r="M45" s="189"/>
      <c r="N45" s="189"/>
      <c r="O45" s="189"/>
      <c r="P45" s="189"/>
      <c r="Q45" s="190"/>
    </row>
    <row r="46" spans="1:17" ht="15.75" customHeight="1" thickBot="1">
      <c r="A46" s="192"/>
      <c r="B46" s="193"/>
      <c r="C46" s="193"/>
      <c r="D46" s="193"/>
      <c r="E46" s="193"/>
      <c r="F46" s="193"/>
      <c r="G46" s="193"/>
      <c r="H46" s="193"/>
      <c r="I46" s="193"/>
      <c r="J46" s="193"/>
      <c r="K46" s="193"/>
      <c r="L46" s="193"/>
      <c r="M46" s="193"/>
      <c r="N46" s="193"/>
      <c r="O46" s="193"/>
      <c r="P46" s="193"/>
      <c r="Q46" s="194"/>
    </row>
    <row r="47" spans="1:17" s="14" customFormat="1" ht="15" customHeight="1">
      <c r="A47" s="185" t="s">
        <v>21</v>
      </c>
      <c r="B47" s="186"/>
      <c r="C47" s="186"/>
      <c r="D47" s="186"/>
      <c r="E47" s="186"/>
      <c r="F47" s="186"/>
      <c r="G47" s="186"/>
      <c r="H47" s="186"/>
      <c r="I47" s="186"/>
      <c r="J47" s="186"/>
      <c r="K47" s="186"/>
      <c r="L47" s="186"/>
      <c r="M47" s="186"/>
      <c r="N47" s="186"/>
      <c r="O47" s="186"/>
      <c r="P47" s="186"/>
      <c r="Q47" s="187"/>
    </row>
    <row r="48" spans="1:17" s="14" customFormat="1" ht="20.25" customHeight="1" thickBot="1">
      <c r="A48" s="168" t="s">
        <v>22</v>
      </c>
      <c r="B48" s="169"/>
      <c r="C48" s="169"/>
      <c r="D48" s="169"/>
      <c r="E48" s="169"/>
      <c r="F48" s="169"/>
      <c r="G48" s="169"/>
      <c r="H48" s="169"/>
      <c r="I48" s="169"/>
      <c r="J48" s="169"/>
      <c r="K48" s="169"/>
      <c r="L48" s="169"/>
      <c r="M48" s="169"/>
      <c r="N48" s="169"/>
      <c r="O48" s="169"/>
      <c r="P48" s="169"/>
      <c r="Q48" s="170"/>
    </row>
    <row r="49" spans="1:19" ht="16.5" customHeight="1">
      <c r="A49" s="195" t="s">
        <v>298</v>
      </c>
      <c r="B49" s="196"/>
      <c r="C49" s="196"/>
      <c r="D49" s="196"/>
      <c r="E49" s="196"/>
      <c r="F49" s="196"/>
      <c r="G49" s="196"/>
      <c r="H49" s="196"/>
      <c r="I49" s="196"/>
      <c r="J49" s="196"/>
      <c r="K49" s="196"/>
      <c r="L49" s="196"/>
      <c r="M49" s="196"/>
      <c r="N49" s="196"/>
      <c r="O49" s="196"/>
      <c r="P49" s="196"/>
      <c r="Q49" s="197"/>
      <c r="R49" s="140"/>
      <c r="S49" s="141"/>
    </row>
    <row r="50" spans="1:19" ht="15" customHeight="1">
      <c r="A50" s="198"/>
      <c r="B50" s="199"/>
      <c r="C50" s="199"/>
      <c r="D50" s="199"/>
      <c r="E50" s="199"/>
      <c r="F50" s="199"/>
      <c r="G50" s="199"/>
      <c r="H50" s="199"/>
      <c r="I50" s="199"/>
      <c r="J50" s="199"/>
      <c r="K50" s="199"/>
      <c r="L50" s="199"/>
      <c r="M50" s="199"/>
      <c r="N50" s="199"/>
      <c r="O50" s="199"/>
      <c r="P50" s="199"/>
      <c r="Q50" s="200"/>
      <c r="R50" s="140"/>
      <c r="S50" s="141"/>
    </row>
    <row r="51" spans="1:19" ht="23.25" customHeight="1">
      <c r="A51" s="198"/>
      <c r="B51" s="199"/>
      <c r="C51" s="199"/>
      <c r="D51" s="199"/>
      <c r="E51" s="199"/>
      <c r="F51" s="199"/>
      <c r="G51" s="199"/>
      <c r="H51" s="199"/>
      <c r="I51" s="199"/>
      <c r="J51" s="199"/>
      <c r="K51" s="199"/>
      <c r="L51" s="199"/>
      <c r="M51" s="199"/>
      <c r="N51" s="199"/>
      <c r="O51" s="199"/>
      <c r="P51" s="199"/>
      <c r="Q51" s="200"/>
      <c r="R51" s="140"/>
      <c r="S51" s="141"/>
    </row>
    <row r="52" spans="1:19" ht="37.5" customHeight="1">
      <c r="A52" s="198"/>
      <c r="B52" s="199"/>
      <c r="C52" s="199"/>
      <c r="D52" s="199"/>
      <c r="E52" s="199"/>
      <c r="F52" s="199"/>
      <c r="G52" s="199"/>
      <c r="H52" s="199"/>
      <c r="I52" s="199"/>
      <c r="J52" s="199"/>
      <c r="K52" s="199"/>
      <c r="L52" s="199"/>
      <c r="M52" s="199"/>
      <c r="N52" s="199"/>
      <c r="O52" s="199"/>
      <c r="P52" s="199"/>
      <c r="Q52" s="200"/>
      <c r="R52" s="140"/>
      <c r="S52" s="141"/>
    </row>
    <row r="53" spans="1:19" ht="15" customHeight="1">
      <c r="A53" s="198"/>
      <c r="B53" s="199"/>
      <c r="C53" s="199"/>
      <c r="D53" s="199"/>
      <c r="E53" s="199"/>
      <c r="F53" s="199"/>
      <c r="G53" s="199"/>
      <c r="H53" s="199"/>
      <c r="I53" s="199"/>
      <c r="J53" s="199"/>
      <c r="K53" s="199"/>
      <c r="L53" s="199"/>
      <c r="M53" s="199"/>
      <c r="N53" s="199"/>
      <c r="O53" s="199"/>
      <c r="P53" s="199"/>
      <c r="Q53" s="200"/>
      <c r="R53" s="140"/>
      <c r="S53" s="141"/>
    </row>
    <row r="54" spans="1:19" ht="15" customHeight="1">
      <c r="A54" s="198"/>
      <c r="B54" s="199"/>
      <c r="C54" s="199"/>
      <c r="D54" s="199"/>
      <c r="E54" s="199"/>
      <c r="F54" s="199"/>
      <c r="G54" s="199"/>
      <c r="H54" s="199"/>
      <c r="I54" s="199"/>
      <c r="J54" s="199"/>
      <c r="K54" s="199"/>
      <c r="L54" s="199"/>
      <c r="M54" s="199"/>
      <c r="N54" s="199"/>
      <c r="O54" s="199"/>
      <c r="P54" s="199"/>
      <c r="Q54" s="200"/>
      <c r="R54" s="140"/>
      <c r="S54" s="141"/>
    </row>
    <row r="55" spans="1:19" ht="15" customHeight="1">
      <c r="A55" s="198"/>
      <c r="B55" s="199"/>
      <c r="C55" s="199"/>
      <c r="D55" s="199"/>
      <c r="E55" s="199"/>
      <c r="F55" s="199"/>
      <c r="G55" s="199"/>
      <c r="H55" s="199"/>
      <c r="I55" s="199"/>
      <c r="J55" s="199"/>
      <c r="K55" s="199"/>
      <c r="L55" s="199"/>
      <c r="M55" s="199"/>
      <c r="N55" s="199"/>
      <c r="O55" s="199"/>
      <c r="P55" s="199"/>
      <c r="Q55" s="200"/>
      <c r="R55" s="140"/>
      <c r="S55" s="141"/>
    </row>
    <row r="56" spans="1:19" ht="15" customHeight="1">
      <c r="A56" s="198"/>
      <c r="B56" s="199"/>
      <c r="C56" s="199"/>
      <c r="D56" s="199"/>
      <c r="E56" s="199"/>
      <c r="F56" s="199"/>
      <c r="G56" s="199"/>
      <c r="H56" s="199"/>
      <c r="I56" s="199"/>
      <c r="J56" s="199"/>
      <c r="K56" s="199"/>
      <c r="L56" s="199"/>
      <c r="M56" s="199"/>
      <c r="N56" s="199"/>
      <c r="O56" s="199"/>
      <c r="P56" s="199"/>
      <c r="Q56" s="200"/>
      <c r="R56" s="140"/>
      <c r="S56" s="141"/>
    </row>
    <row r="57" spans="1:19" ht="15" customHeight="1">
      <c r="A57" s="198"/>
      <c r="B57" s="199"/>
      <c r="C57" s="199"/>
      <c r="D57" s="199"/>
      <c r="E57" s="199"/>
      <c r="F57" s="199"/>
      <c r="G57" s="199"/>
      <c r="H57" s="199"/>
      <c r="I57" s="199"/>
      <c r="J57" s="199"/>
      <c r="K57" s="199"/>
      <c r="L57" s="199"/>
      <c r="M57" s="199"/>
      <c r="N57" s="199"/>
      <c r="O57" s="199"/>
      <c r="P57" s="199"/>
      <c r="Q57" s="200"/>
      <c r="R57" s="140"/>
      <c r="S57" s="141"/>
    </row>
    <row r="58" spans="1:19" ht="15" customHeight="1">
      <c r="A58" s="198"/>
      <c r="B58" s="199"/>
      <c r="C58" s="199"/>
      <c r="D58" s="199"/>
      <c r="E58" s="199"/>
      <c r="F58" s="199"/>
      <c r="G58" s="199"/>
      <c r="H58" s="199"/>
      <c r="I58" s="199"/>
      <c r="J58" s="199"/>
      <c r="K58" s="199"/>
      <c r="L58" s="199"/>
      <c r="M58" s="199"/>
      <c r="N58" s="199"/>
      <c r="O58" s="199"/>
      <c r="P58" s="199"/>
      <c r="Q58" s="200"/>
      <c r="R58" s="140"/>
      <c r="S58" s="141"/>
    </row>
    <row r="59" spans="1:19" ht="15" customHeight="1">
      <c r="A59" s="198"/>
      <c r="B59" s="199"/>
      <c r="C59" s="199"/>
      <c r="D59" s="199"/>
      <c r="E59" s="199"/>
      <c r="F59" s="199"/>
      <c r="G59" s="199"/>
      <c r="H59" s="199"/>
      <c r="I59" s="199"/>
      <c r="J59" s="199"/>
      <c r="K59" s="199"/>
      <c r="L59" s="199"/>
      <c r="M59" s="199"/>
      <c r="N59" s="199"/>
      <c r="O59" s="199"/>
      <c r="P59" s="199"/>
      <c r="Q59" s="200"/>
      <c r="R59" s="140"/>
      <c r="S59" s="141"/>
    </row>
    <row r="60" spans="1:19" ht="15" customHeight="1">
      <c r="A60" s="198"/>
      <c r="B60" s="199"/>
      <c r="C60" s="199"/>
      <c r="D60" s="199"/>
      <c r="E60" s="199"/>
      <c r="F60" s="199"/>
      <c r="G60" s="199"/>
      <c r="H60" s="199"/>
      <c r="I60" s="199"/>
      <c r="J60" s="199"/>
      <c r="K60" s="199"/>
      <c r="L60" s="199"/>
      <c r="M60" s="199"/>
      <c r="N60" s="199"/>
      <c r="O60" s="199"/>
      <c r="P60" s="199"/>
      <c r="Q60" s="200"/>
      <c r="R60" s="140"/>
      <c r="S60" s="141"/>
    </row>
    <row r="61" spans="1:19" ht="15.75" customHeight="1" thickBot="1">
      <c r="A61" s="201"/>
      <c r="B61" s="202"/>
      <c r="C61" s="202"/>
      <c r="D61" s="202"/>
      <c r="E61" s="202"/>
      <c r="F61" s="202"/>
      <c r="G61" s="202"/>
      <c r="H61" s="202"/>
      <c r="I61" s="202"/>
      <c r="J61" s="202"/>
      <c r="K61" s="202"/>
      <c r="L61" s="202"/>
      <c r="M61" s="202"/>
      <c r="N61" s="202"/>
      <c r="O61" s="202"/>
      <c r="P61" s="202"/>
      <c r="Q61" s="203"/>
      <c r="R61" s="140"/>
      <c r="S61" s="141"/>
    </row>
    <row r="62" spans="1:19">
      <c r="A62" s="171" t="s">
        <v>23</v>
      </c>
      <c r="B62" s="172"/>
      <c r="C62" s="172"/>
      <c r="D62" s="172"/>
      <c r="E62" s="172"/>
      <c r="F62" s="172"/>
      <c r="G62" s="172"/>
      <c r="H62" s="172"/>
      <c r="I62" s="172"/>
      <c r="J62" s="172"/>
      <c r="K62" s="172"/>
      <c r="L62" s="172"/>
      <c r="M62" s="172"/>
      <c r="N62" s="172"/>
      <c r="O62" s="172"/>
      <c r="P62" s="172"/>
      <c r="Q62" s="173"/>
    </row>
    <row r="63" spans="1:19" ht="15" customHeight="1">
      <c r="A63" s="180" t="s">
        <v>24</v>
      </c>
      <c r="B63" s="181"/>
      <c r="C63" s="181"/>
      <c r="D63" s="181"/>
      <c r="E63" s="181"/>
      <c r="F63" s="181"/>
      <c r="G63" s="181"/>
      <c r="H63" s="181"/>
      <c r="I63" s="181"/>
      <c r="J63" s="181"/>
      <c r="K63" s="181"/>
      <c r="L63" s="181"/>
      <c r="M63" s="181"/>
      <c r="N63" s="181"/>
      <c r="O63" s="181"/>
      <c r="P63" s="181"/>
      <c r="Q63" s="182"/>
    </row>
    <row r="64" spans="1:19" ht="45">
      <c r="A64" s="26"/>
      <c r="B64" s="55" t="s">
        <v>25</v>
      </c>
      <c r="C64" s="55" t="s">
        <v>26</v>
      </c>
      <c r="D64" s="55" t="s">
        <v>27</v>
      </c>
      <c r="E64" s="27"/>
      <c r="F64" s="27"/>
      <c r="G64" s="27"/>
      <c r="H64" s="28"/>
      <c r="I64" s="28"/>
      <c r="J64" s="28"/>
      <c r="K64" s="28"/>
      <c r="L64" s="28"/>
      <c r="M64" s="28"/>
      <c r="N64" s="28"/>
      <c r="O64" s="28"/>
      <c r="P64" s="28"/>
      <c r="Q64" s="29"/>
    </row>
    <row r="65" spans="1:17">
      <c r="A65" s="26" t="s">
        <v>28</v>
      </c>
      <c r="B65" s="26"/>
      <c r="C65" s="26"/>
      <c r="D65" s="26"/>
      <c r="E65" s="28"/>
      <c r="F65" s="28"/>
      <c r="G65" s="28"/>
      <c r="H65" s="28"/>
      <c r="I65" s="28"/>
      <c r="J65" s="28"/>
      <c r="K65" s="28"/>
      <c r="L65" s="28"/>
      <c r="M65" s="28"/>
      <c r="N65" s="28"/>
      <c r="O65" s="28"/>
      <c r="P65" s="28"/>
      <c r="Q65" s="29"/>
    </row>
    <row r="66" spans="1:17">
      <c r="A66" s="26" t="s">
        <v>29</v>
      </c>
      <c r="B66" s="26"/>
      <c r="C66" s="26"/>
      <c r="D66" s="26"/>
      <c r="E66" s="28"/>
      <c r="F66" s="28"/>
      <c r="G66" s="28"/>
      <c r="H66" s="28"/>
      <c r="I66" s="28"/>
      <c r="J66" s="28"/>
      <c r="K66" s="28"/>
      <c r="L66" s="28"/>
      <c r="M66" s="28"/>
      <c r="N66" s="28"/>
      <c r="O66" s="28"/>
      <c r="P66" s="28"/>
      <c r="Q66" s="29"/>
    </row>
    <row r="67" spans="1:17">
      <c r="A67" s="26" t="s">
        <v>30</v>
      </c>
      <c r="B67" s="26"/>
      <c r="C67" s="26"/>
      <c r="D67" s="26"/>
      <c r="E67" s="28"/>
      <c r="F67" s="28"/>
      <c r="G67" s="28"/>
      <c r="H67" s="28"/>
      <c r="I67" s="28"/>
      <c r="J67" s="28"/>
      <c r="K67" s="28"/>
      <c r="L67" s="28"/>
      <c r="M67" s="28"/>
      <c r="N67" s="28"/>
      <c r="O67" s="28"/>
      <c r="P67" s="28"/>
      <c r="Q67" s="29"/>
    </row>
    <row r="68" spans="1:17">
      <c r="A68" s="26" t="s">
        <v>31</v>
      </c>
      <c r="B68" s="26"/>
      <c r="C68" s="26"/>
      <c r="D68" s="26"/>
      <c r="E68" s="28"/>
      <c r="F68" s="28"/>
      <c r="G68" s="28"/>
      <c r="H68" s="28"/>
      <c r="I68" s="28"/>
      <c r="J68" s="28"/>
      <c r="K68" s="28"/>
      <c r="L68" s="28"/>
      <c r="M68" s="28"/>
      <c r="N68" s="28"/>
      <c r="O68" s="28"/>
      <c r="P68" s="28"/>
      <c r="Q68" s="29"/>
    </row>
    <row r="69" spans="1:17">
      <c r="A69" s="26" t="s">
        <v>32</v>
      </c>
      <c r="B69" s="26"/>
      <c r="C69" s="26"/>
      <c r="D69" s="26"/>
      <c r="E69" s="28"/>
      <c r="F69" s="28"/>
      <c r="G69" s="28"/>
      <c r="H69" s="28"/>
      <c r="I69" s="28"/>
      <c r="J69" s="28"/>
      <c r="K69" s="28"/>
      <c r="L69" s="28"/>
      <c r="M69" s="28"/>
      <c r="N69" s="28"/>
      <c r="O69" s="28"/>
      <c r="P69" s="28"/>
      <c r="Q69" s="29"/>
    </row>
    <row r="70" spans="1:17">
      <c r="A70" s="26" t="s">
        <v>33</v>
      </c>
      <c r="B70" s="16"/>
      <c r="C70" s="30">
        <f>SUM(C65:C69)</f>
        <v>0</v>
      </c>
      <c r="D70" s="16"/>
    </row>
  </sheetData>
  <mergeCells count="15">
    <mergeCell ref="A62:Q62"/>
    <mergeCell ref="A63:Q63"/>
    <mergeCell ref="A48:Q48"/>
    <mergeCell ref="A18:Q18"/>
    <mergeCell ref="A47:Q47"/>
    <mergeCell ref="A32:Q32"/>
    <mergeCell ref="A33:Q33"/>
    <mergeCell ref="A19:Q31"/>
    <mergeCell ref="A34:Q46"/>
    <mergeCell ref="A49:Q61"/>
    <mergeCell ref="A1:Q1"/>
    <mergeCell ref="A3:Q3"/>
    <mergeCell ref="A2:Q2"/>
    <mergeCell ref="A17:Q17"/>
    <mergeCell ref="A4:Q16"/>
  </mergeCells>
  <pageMargins left="0.7" right="0.7" top="0.75" bottom="0.75" header="0.3" footer="0.3"/>
  <pageSetup paperSize="9" scale="39" fitToHeight="0" orientation="portrait" verticalDpi="1200" r:id="rId1"/>
  <headerFooter>
    <oddHeader>&amp;L&amp;G</oddHead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4" tint="-0.249977111117893"/>
  </sheetPr>
  <dimension ref="A1:G25"/>
  <sheetViews>
    <sheetView zoomScale="75" zoomScaleNormal="90" workbookViewId="0">
      <selection activeCell="G16" sqref="G16"/>
    </sheetView>
  </sheetViews>
  <sheetFormatPr baseColWidth="10" defaultColWidth="11.42578125" defaultRowHeight="15"/>
  <cols>
    <col min="1" max="1" width="31" customWidth="1"/>
    <col min="2" max="2" width="16.28515625" customWidth="1"/>
    <col min="3" max="3" width="25.42578125" customWidth="1"/>
    <col min="4" max="4" width="39.28515625" customWidth="1"/>
    <col min="5" max="5" width="17.7109375" customWidth="1"/>
    <col min="6" max="6" width="22.28515625" customWidth="1"/>
    <col min="7" max="7" width="34" customWidth="1"/>
    <col min="8" max="8" width="41.7109375" customWidth="1"/>
  </cols>
  <sheetData>
    <row r="1" spans="1:7" ht="24.75" customHeight="1" thickBot="1">
      <c r="A1" s="207" t="s">
        <v>34</v>
      </c>
      <c r="B1" s="208"/>
      <c r="C1" s="208"/>
      <c r="D1" s="208"/>
      <c r="E1" s="208"/>
      <c r="F1" s="102"/>
      <c r="G1" s="102"/>
    </row>
    <row r="2" spans="1:7" ht="24.75" customHeight="1" thickBot="1">
      <c r="A2" s="204" t="s">
        <v>35</v>
      </c>
      <c r="B2" s="205"/>
      <c r="C2" s="205"/>
      <c r="D2" s="205"/>
      <c r="E2" s="206"/>
      <c r="F2" s="102"/>
      <c r="G2" s="102"/>
    </row>
    <row r="3" spans="1:7" ht="46.5" customHeight="1">
      <c r="A3" s="111" t="s">
        <v>36</v>
      </c>
      <c r="B3" s="111" t="s">
        <v>37</v>
      </c>
      <c r="C3" s="112" t="s">
        <v>38</v>
      </c>
      <c r="D3" s="113" t="s">
        <v>39</v>
      </c>
      <c r="E3" s="113" t="s">
        <v>40</v>
      </c>
      <c r="F3" s="114" t="s">
        <v>41</v>
      </c>
      <c r="G3" s="115" t="s">
        <v>42</v>
      </c>
    </row>
    <row r="4" spans="1:7" ht="36" customHeight="1">
      <c r="A4" s="127" t="s">
        <v>263</v>
      </c>
      <c r="B4" s="130" t="s">
        <v>43</v>
      </c>
      <c r="C4" s="132" t="s">
        <v>294</v>
      </c>
      <c r="D4" s="136" t="s">
        <v>264</v>
      </c>
      <c r="E4" s="142" t="s">
        <v>289</v>
      </c>
      <c r="F4" s="135" t="s">
        <v>44</v>
      </c>
      <c r="G4" s="128"/>
    </row>
    <row r="5" spans="1:7" ht="46.5" customHeight="1">
      <c r="A5" s="127" t="s">
        <v>274</v>
      </c>
      <c r="B5" s="130" t="s">
        <v>43</v>
      </c>
      <c r="C5" s="132" t="s">
        <v>294</v>
      </c>
      <c r="D5" s="136" t="s">
        <v>277</v>
      </c>
      <c r="E5" s="134" t="s">
        <v>284</v>
      </c>
      <c r="F5" s="135" t="s">
        <v>291</v>
      </c>
      <c r="G5" s="128"/>
    </row>
    <row r="6" spans="1:7" ht="32.1" customHeight="1">
      <c r="A6" s="127" t="s">
        <v>270</v>
      </c>
      <c r="B6" s="130" t="s">
        <v>43</v>
      </c>
      <c r="C6" s="132" t="s">
        <v>271</v>
      </c>
      <c r="D6" s="137" t="s">
        <v>275</v>
      </c>
      <c r="E6" s="134" t="s">
        <v>285</v>
      </c>
      <c r="F6" s="135" t="s">
        <v>44</v>
      </c>
      <c r="G6" s="128"/>
    </row>
    <row r="7" spans="1:7" ht="32.1" customHeight="1">
      <c r="A7" s="129" t="s">
        <v>279</v>
      </c>
      <c r="B7" s="130" t="s">
        <v>43</v>
      </c>
      <c r="C7" s="138" t="s">
        <v>294</v>
      </c>
      <c r="D7" s="139" t="s">
        <v>280</v>
      </c>
      <c r="E7" s="129" t="s">
        <v>285</v>
      </c>
      <c r="F7" s="131" t="s">
        <v>44</v>
      </c>
      <c r="G7" s="128"/>
    </row>
    <row r="8" spans="1:7" ht="32.1" customHeight="1">
      <c r="A8" s="127" t="s">
        <v>272</v>
      </c>
      <c r="B8" s="130" t="s">
        <v>43</v>
      </c>
      <c r="C8" s="132" t="s">
        <v>273</v>
      </c>
      <c r="D8" s="133" t="s">
        <v>276</v>
      </c>
      <c r="E8" s="134" t="s">
        <v>285</v>
      </c>
      <c r="F8" s="135" t="s">
        <v>44</v>
      </c>
      <c r="G8" s="128"/>
    </row>
    <row r="10" spans="1:7">
      <c r="A10" s="3"/>
      <c r="B10" s="3"/>
      <c r="C10" s="3"/>
      <c r="D10" s="3"/>
      <c r="E10" s="3"/>
    </row>
    <row r="11" spans="1:7">
      <c r="A11" s="3"/>
      <c r="B11" s="3"/>
      <c r="C11" s="3"/>
      <c r="D11" s="3"/>
      <c r="E11" s="3"/>
    </row>
    <row r="12" spans="1:7">
      <c r="A12" s="3"/>
      <c r="B12" s="3"/>
      <c r="C12" s="3"/>
      <c r="D12" s="3"/>
      <c r="E12" s="3"/>
    </row>
    <row r="13" spans="1:7">
      <c r="A13" s="3"/>
      <c r="B13" s="3"/>
      <c r="C13" s="3"/>
      <c r="D13" s="3"/>
      <c r="E13" s="3"/>
    </row>
    <row r="14" spans="1:7">
      <c r="A14" s="3"/>
      <c r="B14" s="3"/>
      <c r="C14" s="3"/>
      <c r="D14" s="3"/>
      <c r="E14" s="3"/>
    </row>
    <row r="15" spans="1:7">
      <c r="A15" s="3"/>
      <c r="B15" s="3"/>
      <c r="C15" s="3"/>
      <c r="D15" s="3"/>
      <c r="E15" s="3"/>
    </row>
    <row r="16" spans="1:7">
      <c r="A16" s="3"/>
      <c r="B16" s="3"/>
      <c r="C16" s="3"/>
      <c r="D16" s="3"/>
      <c r="E16" s="3"/>
    </row>
    <row r="17" spans="1:5">
      <c r="A17" s="3"/>
      <c r="B17" s="3"/>
      <c r="C17" s="3"/>
      <c r="D17" s="3"/>
      <c r="E17" s="3"/>
    </row>
    <row r="18" spans="1:5">
      <c r="A18" s="3"/>
      <c r="B18" s="3"/>
      <c r="C18" s="3"/>
      <c r="D18" s="3"/>
      <c r="E18" s="3"/>
    </row>
    <row r="19" spans="1:5">
      <c r="A19" s="3"/>
      <c r="B19" s="3"/>
      <c r="C19" s="3"/>
      <c r="D19" s="3"/>
      <c r="E19" s="3"/>
    </row>
    <row r="20" spans="1:5">
      <c r="A20" s="3"/>
      <c r="B20" s="3"/>
      <c r="C20" s="3"/>
      <c r="D20" s="3"/>
      <c r="E20" s="3"/>
    </row>
    <row r="21" spans="1:5">
      <c r="A21" s="3"/>
      <c r="B21" s="3"/>
      <c r="C21" s="3"/>
      <c r="D21" s="3"/>
      <c r="E21" s="3"/>
    </row>
    <row r="22" spans="1:5">
      <c r="A22" s="3"/>
      <c r="B22" s="3"/>
      <c r="C22" s="3"/>
      <c r="D22" s="3"/>
      <c r="E22" s="3"/>
    </row>
    <row r="23" spans="1:5">
      <c r="A23" s="3"/>
      <c r="B23" s="3"/>
      <c r="C23" s="3"/>
      <c r="D23" s="3"/>
      <c r="E23" s="3"/>
    </row>
    <row r="24" spans="1:5">
      <c r="A24" s="3"/>
      <c r="B24" s="3"/>
      <c r="C24" s="3"/>
      <c r="D24" s="3"/>
      <c r="E24" s="3"/>
    </row>
    <row r="25" spans="1:5">
      <c r="A25" s="3"/>
      <c r="B25" s="3"/>
      <c r="C25" s="3"/>
      <c r="D25" s="3"/>
      <c r="E25" s="3"/>
    </row>
  </sheetData>
  <mergeCells count="2">
    <mergeCell ref="A2:E2"/>
    <mergeCell ref="A1:E1"/>
  </mergeCells>
  <dataValidations count="1">
    <dataValidation type="list" allowBlank="1" showInputMessage="1" showErrorMessage="1" sqref="B4:B8" xr:uid="{00000000-0002-0000-0300-000000000000}">
      <formula1>"E/C, E (PRAG ou PRCE), C, ATER, PUPH/MCUPH"</formula1>
    </dataValidation>
  </dataValidations>
  <hyperlinks>
    <hyperlink ref="D6" r:id="rId1" xr:uid="{00000000-0004-0000-0300-000000000000}"/>
    <hyperlink ref="D5" r:id="rId2" xr:uid="{00000000-0004-0000-0300-000001000000}"/>
    <hyperlink ref="D7" r:id="rId3" xr:uid="{00000000-0004-0000-0300-000002000000}"/>
  </hyperlinks>
  <pageMargins left="0.7" right="0.7" top="0.75" bottom="0.75" header="0.3" footer="0.3"/>
  <pageSetup paperSize="9" scale="45" orientation="portrait" verticalDpi="0" r:id="rId4"/>
  <headerFooter>
    <oddHeader>&amp;L&amp;G</oddHeader>
  </headerFooter>
  <legacyDrawingHF r:id="rId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70C0"/>
  </sheetPr>
  <dimension ref="A1:O18"/>
  <sheetViews>
    <sheetView zoomScale="113" zoomScaleNormal="90" workbookViewId="0">
      <selection activeCell="B3" sqref="B3:C3"/>
    </sheetView>
  </sheetViews>
  <sheetFormatPr baseColWidth="10" defaultColWidth="11.42578125" defaultRowHeight="15"/>
  <cols>
    <col min="1" max="1" width="74.140625" bestFit="1" customWidth="1"/>
    <col min="3" max="3" width="21.28515625" bestFit="1" customWidth="1"/>
  </cols>
  <sheetData>
    <row r="1" spans="1:15" ht="16.5" customHeight="1" thickBot="1">
      <c r="A1" s="231" t="s">
        <v>45</v>
      </c>
      <c r="B1" s="232"/>
      <c r="C1" s="232"/>
      <c r="D1" s="232"/>
      <c r="E1" s="232"/>
      <c r="F1" s="232"/>
      <c r="G1" s="232"/>
      <c r="H1" s="232"/>
      <c r="I1" s="232"/>
      <c r="J1" s="232"/>
      <c r="K1" s="232"/>
      <c r="L1" s="232"/>
      <c r="M1" s="233"/>
    </row>
    <row r="2" spans="1:15" s="4" customFormat="1" ht="20.25" customHeight="1">
      <c r="A2" s="75" t="s">
        <v>46</v>
      </c>
      <c r="B2" s="236" t="s">
        <v>288</v>
      </c>
      <c r="C2" s="237"/>
      <c r="D2" s="244"/>
      <c r="E2" s="245"/>
      <c r="F2" s="245"/>
      <c r="G2" s="245"/>
      <c r="H2" s="245"/>
      <c r="I2" s="245"/>
      <c r="J2" s="245"/>
      <c r="K2" s="245"/>
      <c r="L2" s="245"/>
      <c r="M2" s="246"/>
    </row>
    <row r="3" spans="1:15" s="4" customFormat="1" ht="41.1" customHeight="1">
      <c r="A3" s="5" t="s">
        <v>47</v>
      </c>
      <c r="B3" s="238">
        <v>45762</v>
      </c>
      <c r="C3" s="239"/>
      <c r="D3" s="247"/>
      <c r="E3" s="248"/>
      <c r="F3" s="248"/>
      <c r="G3" s="248"/>
      <c r="H3" s="248"/>
      <c r="I3" s="248"/>
      <c r="J3" s="248"/>
      <c r="K3" s="248"/>
      <c r="L3" s="248"/>
      <c r="M3" s="249"/>
    </row>
    <row r="4" spans="1:15" s="4" customFormat="1" ht="20.25" customHeight="1">
      <c r="A4" s="5" t="s">
        <v>48</v>
      </c>
      <c r="B4" s="240"/>
      <c r="C4" s="241"/>
      <c r="D4" s="247"/>
      <c r="E4" s="248"/>
      <c r="F4" s="248"/>
      <c r="G4" s="248"/>
      <c r="H4" s="248"/>
      <c r="I4" s="248"/>
      <c r="J4" s="248"/>
      <c r="K4" s="248"/>
      <c r="L4" s="248"/>
      <c r="M4" s="249"/>
    </row>
    <row r="5" spans="1:15" s="4" customFormat="1" ht="41.25" customHeight="1" thickBot="1">
      <c r="A5" s="6" t="s">
        <v>49</v>
      </c>
      <c r="B5" s="242" t="s">
        <v>295</v>
      </c>
      <c r="C5" s="243"/>
      <c r="D5" s="250"/>
      <c r="E5" s="251"/>
      <c r="F5" s="251"/>
      <c r="G5" s="251"/>
      <c r="H5" s="251"/>
      <c r="I5" s="251"/>
      <c r="J5" s="251"/>
      <c r="K5" s="251"/>
      <c r="L5" s="251"/>
      <c r="M5" s="252"/>
    </row>
    <row r="6" spans="1:15" ht="15.75" customHeight="1">
      <c r="A6" s="253" t="s">
        <v>50</v>
      </c>
      <c r="B6" s="234"/>
      <c r="C6" s="234" t="s">
        <v>51</v>
      </c>
      <c r="D6" s="234"/>
      <c r="E6" s="234"/>
      <c r="F6" s="234"/>
      <c r="G6" s="234"/>
      <c r="H6" s="234"/>
      <c r="I6" s="234"/>
      <c r="J6" s="234"/>
      <c r="K6" s="234"/>
      <c r="L6" s="234"/>
      <c r="M6" s="235"/>
    </row>
    <row r="7" spans="1:15" ht="31.5" customHeight="1">
      <c r="A7" s="7" t="s">
        <v>52</v>
      </c>
      <c r="B7" s="9" t="s">
        <v>11</v>
      </c>
      <c r="C7" s="8" t="s">
        <v>53</v>
      </c>
      <c r="D7" s="222"/>
      <c r="E7" s="223"/>
      <c r="F7" s="223"/>
      <c r="G7" s="223"/>
      <c r="H7" s="223"/>
      <c r="I7" s="223"/>
      <c r="J7" s="223"/>
      <c r="K7" s="223"/>
      <c r="L7" s="223"/>
      <c r="M7" s="224"/>
    </row>
    <row r="8" spans="1:15" ht="31.5" customHeight="1">
      <c r="A8" s="7" t="s">
        <v>54</v>
      </c>
      <c r="B8" s="9" t="s">
        <v>11</v>
      </c>
      <c r="C8" s="8" t="s">
        <v>53</v>
      </c>
      <c r="D8" s="222"/>
      <c r="E8" s="223"/>
      <c r="F8" s="223"/>
      <c r="G8" s="223"/>
      <c r="H8" s="223"/>
      <c r="I8" s="223"/>
      <c r="J8" s="223"/>
      <c r="K8" s="223"/>
      <c r="L8" s="223"/>
      <c r="M8" s="224"/>
    </row>
    <row r="9" spans="1:15" ht="31.5" customHeight="1">
      <c r="A9" s="7" t="s">
        <v>55</v>
      </c>
      <c r="B9" s="120" t="s">
        <v>11</v>
      </c>
      <c r="C9" s="254"/>
      <c r="D9" s="255"/>
      <c r="E9" s="255"/>
      <c r="F9" s="255"/>
      <c r="G9" s="255"/>
      <c r="H9" s="255"/>
      <c r="I9" s="255"/>
      <c r="J9" s="255"/>
      <c r="K9" s="255"/>
      <c r="L9" s="255"/>
      <c r="M9" s="256"/>
    </row>
    <row r="10" spans="1:15" ht="31.5" customHeight="1">
      <c r="A10" s="7" t="s">
        <v>56</v>
      </c>
      <c r="B10" s="123" t="s">
        <v>62</v>
      </c>
      <c r="C10" s="228" t="s">
        <v>57</v>
      </c>
      <c r="D10" s="229"/>
      <c r="E10" s="229"/>
      <c r="F10" s="229"/>
      <c r="G10" s="229"/>
      <c r="H10" s="229"/>
      <c r="I10" s="229"/>
      <c r="J10" s="229"/>
      <c r="K10" s="229"/>
      <c r="L10" s="229"/>
      <c r="M10" s="230"/>
      <c r="O10" s="100"/>
    </row>
    <row r="11" spans="1:15" ht="31.5" customHeight="1">
      <c r="A11" s="7" t="s">
        <v>58</v>
      </c>
      <c r="B11" s="9" t="s">
        <v>11</v>
      </c>
      <c r="C11" s="10" t="s">
        <v>59</v>
      </c>
      <c r="D11" s="217" t="s">
        <v>60</v>
      </c>
      <c r="E11" s="218"/>
      <c r="F11" s="218"/>
      <c r="G11" s="218"/>
      <c r="H11" s="218"/>
      <c r="I11" s="218"/>
      <c r="J11" s="218"/>
      <c r="K11" s="218"/>
      <c r="L11" s="218"/>
      <c r="M11" s="219"/>
    </row>
    <row r="12" spans="1:15" ht="31.5" customHeight="1">
      <c r="A12" s="7" t="s">
        <v>61</v>
      </c>
      <c r="B12" s="9" t="s">
        <v>62</v>
      </c>
      <c r="C12" s="10" t="s">
        <v>74</v>
      </c>
      <c r="D12" s="215" t="s">
        <v>63</v>
      </c>
      <c r="E12" s="216"/>
      <c r="F12" s="60" t="s">
        <v>64</v>
      </c>
      <c r="G12" s="209"/>
      <c r="H12" s="210"/>
      <c r="I12" s="210"/>
      <c r="J12" s="210"/>
      <c r="K12" s="210"/>
      <c r="L12" s="210"/>
      <c r="M12" s="211"/>
    </row>
    <row r="13" spans="1:15" ht="31.5" customHeight="1">
      <c r="A13" s="7" t="s">
        <v>65</v>
      </c>
      <c r="B13" s="9" t="s">
        <v>11</v>
      </c>
      <c r="C13" s="10" t="s">
        <v>59</v>
      </c>
      <c r="D13" s="215" t="s">
        <v>66</v>
      </c>
      <c r="E13" s="216"/>
      <c r="F13" s="60"/>
      <c r="G13" s="212"/>
      <c r="H13" s="213"/>
      <c r="I13" s="213"/>
      <c r="J13" s="213"/>
      <c r="K13" s="213"/>
      <c r="L13" s="213"/>
      <c r="M13" s="214"/>
    </row>
    <row r="14" spans="1:15" ht="31.5" customHeight="1">
      <c r="A14" s="7" t="s">
        <v>67</v>
      </c>
      <c r="B14" s="9" t="s">
        <v>11</v>
      </c>
      <c r="C14" s="10" t="s">
        <v>59</v>
      </c>
      <c r="D14" s="124" t="s">
        <v>68</v>
      </c>
      <c r="E14" s="125"/>
      <c r="F14" s="125"/>
      <c r="G14" s="125"/>
      <c r="H14" s="125"/>
      <c r="I14" s="125"/>
      <c r="J14" s="125"/>
      <c r="K14" s="125"/>
      <c r="L14" s="125"/>
      <c r="M14" s="126"/>
    </row>
    <row r="15" spans="1:15" ht="31.5" customHeight="1">
      <c r="A15" s="7" t="s">
        <v>69</v>
      </c>
      <c r="B15" s="9" t="s">
        <v>11</v>
      </c>
      <c r="C15" s="10" t="s">
        <v>59</v>
      </c>
      <c r="D15" s="217" t="s">
        <v>70</v>
      </c>
      <c r="E15" s="218"/>
      <c r="F15" s="218"/>
      <c r="G15" s="218"/>
      <c r="H15" s="218"/>
      <c r="I15" s="218"/>
      <c r="J15" s="218"/>
      <c r="K15" s="218"/>
      <c r="L15" s="218"/>
      <c r="M15" s="219"/>
    </row>
    <row r="16" spans="1:15" ht="31.5" customHeight="1">
      <c r="A16" s="7" t="s">
        <v>71</v>
      </c>
      <c r="B16" s="9" t="s">
        <v>11</v>
      </c>
      <c r="C16" s="10" t="s">
        <v>59</v>
      </c>
      <c r="D16" s="8" t="s">
        <v>72</v>
      </c>
      <c r="E16" s="8"/>
      <c r="F16" s="222"/>
      <c r="G16" s="223"/>
      <c r="H16" s="223"/>
      <c r="I16" s="223"/>
      <c r="J16" s="223"/>
      <c r="K16" s="223"/>
      <c r="L16" s="223"/>
      <c r="M16" s="224"/>
    </row>
    <row r="17" spans="1:13" ht="72" customHeight="1">
      <c r="A17" s="7" t="s">
        <v>73</v>
      </c>
      <c r="B17" s="9" t="s">
        <v>62</v>
      </c>
      <c r="C17" s="10" t="s">
        <v>74</v>
      </c>
      <c r="D17" s="8" t="s">
        <v>72</v>
      </c>
      <c r="E17" s="8"/>
      <c r="F17" s="225" t="s">
        <v>286</v>
      </c>
      <c r="G17" s="226"/>
      <c r="H17" s="226"/>
      <c r="I17" s="226"/>
      <c r="J17" s="226"/>
      <c r="K17" s="226"/>
      <c r="L17" s="226"/>
      <c r="M17" s="227"/>
    </row>
    <row r="18" spans="1:13" ht="47.1" customHeight="1">
      <c r="A18" s="7" t="s">
        <v>75</v>
      </c>
      <c r="B18" s="107" t="s">
        <v>11</v>
      </c>
      <c r="C18" s="220"/>
      <c r="D18" s="221"/>
      <c r="E18" s="221"/>
      <c r="F18" s="221"/>
      <c r="G18" s="221"/>
      <c r="H18" s="221"/>
      <c r="I18" s="221"/>
      <c r="J18" s="221"/>
      <c r="K18" s="221"/>
      <c r="L18" s="221"/>
      <c r="M18" s="221"/>
    </row>
  </sheetData>
  <mergeCells count="20">
    <mergeCell ref="C10:M10"/>
    <mergeCell ref="D11:M11"/>
    <mergeCell ref="A1:M1"/>
    <mergeCell ref="C6:M6"/>
    <mergeCell ref="B2:C2"/>
    <mergeCell ref="B3:C3"/>
    <mergeCell ref="B4:C4"/>
    <mergeCell ref="B5:C5"/>
    <mergeCell ref="D2:M5"/>
    <mergeCell ref="A6:B6"/>
    <mergeCell ref="C9:M9"/>
    <mergeCell ref="D7:M7"/>
    <mergeCell ref="D8:M8"/>
    <mergeCell ref="G12:M13"/>
    <mergeCell ref="D12:E12"/>
    <mergeCell ref="D13:E13"/>
    <mergeCell ref="D15:M15"/>
    <mergeCell ref="C18:M18"/>
    <mergeCell ref="F16:M16"/>
    <mergeCell ref="F17:M17"/>
  </mergeCells>
  <conditionalFormatting sqref="C8:C10">
    <cfRule type="expression" dxfId="13" priority="7">
      <formula>$B8&lt;&gt;"Oui"</formula>
    </cfRule>
  </conditionalFormatting>
  <conditionalFormatting sqref="C7:D7">
    <cfRule type="expression" dxfId="12" priority="12">
      <formula>$B$7&lt;&gt;"Oui"</formula>
    </cfRule>
  </conditionalFormatting>
  <conditionalFormatting sqref="C11:D15">
    <cfRule type="expression" dxfId="11" priority="3">
      <formula>$B11&lt;&gt;"Oui"</formula>
    </cfRule>
  </conditionalFormatting>
  <conditionalFormatting sqref="C16:F17">
    <cfRule type="expression" dxfId="10" priority="10">
      <formula>$B16&lt;&gt;"Oui"</formula>
    </cfRule>
  </conditionalFormatting>
  <conditionalFormatting sqref="D8">
    <cfRule type="expression" dxfId="9" priority="9">
      <formula>$B8&lt;&gt;"Oui"</formula>
    </cfRule>
  </conditionalFormatting>
  <conditionalFormatting sqref="F12:F13">
    <cfRule type="expression" dxfId="8" priority="4">
      <formula>$B12&lt;&gt;"Oui"</formula>
    </cfRule>
  </conditionalFormatting>
  <pageMargins left="0.7" right="0.7" top="0.75" bottom="0.75" header="0.3" footer="0.3"/>
  <pageSetup paperSize="9" scale="39" orientation="portrait" verticalDpi="0" r:id="rId1"/>
  <headerFooter>
    <oddHeader>&amp;L&amp;G</oddHeader>
  </headerFooter>
  <legacyDrawingHF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400-000000000000}">
          <x14:formula1>
            <xm:f>Données!$B$2:$B$3</xm:f>
          </x14:formula1>
          <xm:sqref>B7:B17</xm:sqref>
        </x14:dataValidation>
        <x14:dataValidation type="list" allowBlank="1" showInputMessage="1" showErrorMessage="1" xr:uid="{00000000-0002-0000-0400-000001000000}">
          <x14:formula1>
            <xm:f>Données!$C$2:$C$3</xm:f>
          </x14:formula1>
          <xm:sqref>C11:C17</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499984740745262"/>
  </sheetPr>
  <dimension ref="A1:N92"/>
  <sheetViews>
    <sheetView topLeftCell="A4" zoomScale="61" zoomScaleNormal="90" workbookViewId="0">
      <selection activeCell="R11" sqref="R11"/>
    </sheetView>
  </sheetViews>
  <sheetFormatPr baseColWidth="10" defaultColWidth="11.42578125" defaultRowHeight="15"/>
  <cols>
    <col min="1" max="1" width="21.42578125" customWidth="1"/>
    <col min="2" max="2" width="18.42578125" customWidth="1"/>
    <col min="3" max="3" width="20.85546875" customWidth="1"/>
    <col min="4" max="4" width="17.28515625" customWidth="1"/>
    <col min="5" max="6" width="17.42578125" customWidth="1"/>
    <col min="7" max="8" width="16.42578125" customWidth="1"/>
    <col min="9" max="11" width="15.85546875" customWidth="1"/>
    <col min="12" max="12" width="22" customWidth="1"/>
    <col min="13" max="13" width="19.140625" customWidth="1"/>
    <col min="14" max="14" width="55.42578125" customWidth="1"/>
  </cols>
  <sheetData>
    <row r="1" spans="1:14" ht="15.6" customHeight="1" thickBot="1">
      <c r="A1" s="257" t="s">
        <v>265</v>
      </c>
      <c r="B1" s="258"/>
      <c r="C1" s="258"/>
      <c r="D1" s="258"/>
      <c r="E1" s="258"/>
      <c r="F1" s="258"/>
      <c r="G1" s="258"/>
      <c r="H1" s="258"/>
      <c r="I1" s="258"/>
      <c r="J1" s="258"/>
      <c r="K1" s="258"/>
      <c r="L1" s="258"/>
      <c r="M1" s="15"/>
    </row>
    <row r="2" spans="1:14">
      <c r="A2" s="259" t="s">
        <v>269</v>
      </c>
      <c r="B2" s="260"/>
      <c r="C2" s="260"/>
      <c r="D2" s="260"/>
      <c r="E2" s="260"/>
      <c r="F2" s="260"/>
      <c r="G2" s="260"/>
      <c r="H2" s="260"/>
      <c r="I2" s="260"/>
      <c r="J2" s="260"/>
      <c r="K2" s="260"/>
      <c r="L2" s="261"/>
      <c r="N2" s="122"/>
    </row>
    <row r="3" spans="1:14" ht="30" customHeight="1">
      <c r="A3" s="74" t="s">
        <v>76</v>
      </c>
      <c r="B3" s="262" t="s">
        <v>266</v>
      </c>
      <c r="C3" s="263"/>
      <c r="D3" s="264" t="s">
        <v>78</v>
      </c>
      <c r="E3" s="265"/>
      <c r="F3" s="265"/>
      <c r="G3" s="265"/>
      <c r="H3" s="265"/>
      <c r="I3" s="265"/>
      <c r="J3" s="265"/>
      <c r="K3" s="265"/>
      <c r="L3" s="266"/>
    </row>
    <row r="4" spans="1:14" ht="72" customHeight="1">
      <c r="A4" s="72" t="s">
        <v>79</v>
      </c>
      <c r="B4" s="73" t="s">
        <v>80</v>
      </c>
      <c r="C4" s="73" t="s">
        <v>81</v>
      </c>
      <c r="D4" s="73" t="s">
        <v>82</v>
      </c>
      <c r="E4" s="73" t="s">
        <v>83</v>
      </c>
      <c r="F4" s="73" t="s">
        <v>84</v>
      </c>
      <c r="G4" s="73" t="s">
        <v>85</v>
      </c>
      <c r="H4" s="73" t="s">
        <v>86</v>
      </c>
      <c r="I4" s="73" t="s">
        <v>87</v>
      </c>
      <c r="J4" s="73" t="s">
        <v>86</v>
      </c>
      <c r="K4" s="121" t="s">
        <v>88</v>
      </c>
      <c r="L4" s="71" t="s">
        <v>89</v>
      </c>
      <c r="M4" s="31"/>
      <c r="N4" s="31"/>
    </row>
    <row r="5" spans="1:14" ht="89.1" customHeight="1">
      <c r="A5" s="267" t="s">
        <v>296</v>
      </c>
      <c r="B5" s="16"/>
      <c r="C5" s="268"/>
      <c r="D5" s="101"/>
      <c r="E5" s="104">
        <v>6</v>
      </c>
      <c r="F5" s="101" t="s">
        <v>90</v>
      </c>
      <c r="G5" s="152"/>
      <c r="H5" s="101"/>
      <c r="I5" s="104"/>
      <c r="J5" s="101"/>
      <c r="K5" s="116">
        <f>E5*1.5+G5+I5*2/3</f>
        <v>9</v>
      </c>
      <c r="L5" s="101">
        <f t="shared" ref="L5:L6" si="0">IF(F5="non",0,E5*1.5)+IF(H5="non",0,G5*1)+IF(J5="non",0,I5*2/3)</f>
        <v>0</v>
      </c>
      <c r="N5" s="31"/>
    </row>
    <row r="6" spans="1:14" ht="89.1" customHeight="1">
      <c r="A6" s="267"/>
      <c r="B6" s="16"/>
      <c r="C6" s="268"/>
      <c r="D6" s="101"/>
      <c r="E6" s="152">
        <v>8</v>
      </c>
      <c r="F6" s="152" t="s">
        <v>278</v>
      </c>
      <c r="G6" s="104"/>
      <c r="H6" s="101"/>
      <c r="I6" s="104"/>
      <c r="J6" s="101"/>
      <c r="K6" s="116">
        <f>E6*1.5+G6+I6*2/3</f>
        <v>12</v>
      </c>
      <c r="L6" s="101">
        <f t="shared" si="0"/>
        <v>12</v>
      </c>
      <c r="N6" s="31"/>
    </row>
    <row r="7" spans="1:14" ht="15.75" thickBot="1">
      <c r="D7" s="146" t="s">
        <v>91</v>
      </c>
      <c r="E7" s="147">
        <f>SUM(E5:E6)</f>
        <v>14</v>
      </c>
      <c r="F7" s="148"/>
      <c r="G7" s="149"/>
      <c r="H7" s="148"/>
      <c r="I7" s="148"/>
      <c r="J7" s="148"/>
      <c r="K7" s="150">
        <f>SUM(K5:K6)</f>
        <v>21</v>
      </c>
      <c r="L7" s="151">
        <f>SUM(L5:L6)</f>
        <v>12</v>
      </c>
    </row>
    <row r="8" spans="1:14" ht="15.75" thickBot="1"/>
    <row r="9" spans="1:14">
      <c r="A9" s="272"/>
      <c r="B9" s="260"/>
      <c r="C9" s="260"/>
      <c r="D9" s="260"/>
      <c r="E9" s="260"/>
      <c r="F9" s="260"/>
      <c r="G9" s="260"/>
      <c r="H9" s="260"/>
      <c r="I9" s="260"/>
      <c r="J9" s="260"/>
      <c r="K9" s="260"/>
      <c r="L9" s="261"/>
    </row>
    <row r="10" spans="1:14">
      <c r="A10" s="74" t="s">
        <v>76</v>
      </c>
      <c r="B10" s="262" t="s">
        <v>267</v>
      </c>
      <c r="C10" s="263"/>
      <c r="D10" s="264" t="s">
        <v>78</v>
      </c>
      <c r="E10" s="265"/>
      <c r="F10" s="265"/>
      <c r="G10" s="265"/>
      <c r="H10" s="265"/>
      <c r="I10" s="265"/>
      <c r="J10" s="265"/>
      <c r="K10" s="265"/>
      <c r="L10" s="266"/>
    </row>
    <row r="11" spans="1:14" ht="60.75" thickBot="1">
      <c r="A11" s="72" t="s">
        <v>79</v>
      </c>
      <c r="B11" s="73" t="s">
        <v>80</v>
      </c>
      <c r="C11" s="73" t="s">
        <v>81</v>
      </c>
      <c r="D11" s="73" t="s">
        <v>82</v>
      </c>
      <c r="E11" s="73" t="s">
        <v>83</v>
      </c>
      <c r="F11" s="73" t="s">
        <v>84</v>
      </c>
      <c r="G11" s="73" t="s">
        <v>85</v>
      </c>
      <c r="H11" s="73" t="s">
        <v>84</v>
      </c>
      <c r="I11" s="73" t="s">
        <v>87</v>
      </c>
      <c r="J11" s="73" t="s">
        <v>84</v>
      </c>
      <c r="K11" s="70" t="s">
        <v>88</v>
      </c>
      <c r="L11" s="71" t="s">
        <v>89</v>
      </c>
    </row>
    <row r="12" spans="1:14">
      <c r="A12" s="17"/>
      <c r="B12" s="18"/>
      <c r="C12" s="22"/>
      <c r="D12" s="18"/>
      <c r="E12" s="18"/>
      <c r="F12" s="18"/>
      <c r="G12" s="18"/>
      <c r="H12" s="18"/>
      <c r="I12" s="18"/>
      <c r="J12" s="18"/>
      <c r="K12" s="64">
        <f>E12*1.5+G12+I12*2/3</f>
        <v>0</v>
      </c>
      <c r="L12" s="61">
        <f>IF(F12="non",0,E12*1.5)+IF(H12="non",0,G12*1)+IF(J12="non",0,I12*2/3)</f>
        <v>0</v>
      </c>
    </row>
    <row r="13" spans="1:14" ht="99.95" customHeight="1">
      <c r="A13" s="110"/>
      <c r="B13" s="16"/>
      <c r="C13" s="109"/>
      <c r="D13" s="101"/>
      <c r="E13" s="104"/>
      <c r="F13" s="101"/>
      <c r="G13" s="104"/>
      <c r="H13" s="16"/>
      <c r="I13" s="105"/>
      <c r="J13" s="16"/>
      <c r="K13" s="116"/>
      <c r="L13" s="63"/>
      <c r="N13" s="31"/>
    </row>
    <row r="14" spans="1:14" ht="51.95" customHeight="1">
      <c r="A14" s="110"/>
      <c r="B14" s="16"/>
      <c r="C14" s="109"/>
      <c r="D14" s="101"/>
      <c r="E14" s="104"/>
      <c r="F14" s="101"/>
      <c r="G14" s="104"/>
      <c r="H14" s="101"/>
      <c r="I14" s="104"/>
      <c r="J14" s="16"/>
      <c r="K14" s="116"/>
      <c r="L14" s="63"/>
      <c r="N14" s="31"/>
    </row>
    <row r="15" spans="1:14" ht="69.95" customHeight="1">
      <c r="A15" s="110"/>
      <c r="B15" s="16"/>
      <c r="C15" s="109"/>
      <c r="D15" s="101"/>
      <c r="E15" s="104"/>
      <c r="F15" s="101"/>
      <c r="G15" s="104"/>
      <c r="H15" s="16"/>
      <c r="I15" s="105"/>
      <c r="J15" s="16"/>
      <c r="K15" s="116"/>
      <c r="L15" s="63"/>
      <c r="N15" s="31"/>
    </row>
    <row r="16" spans="1:14" ht="66.95" customHeight="1">
      <c r="A16" s="110"/>
      <c r="B16" s="16"/>
      <c r="C16" s="109"/>
      <c r="D16" s="101"/>
      <c r="E16" s="104"/>
      <c r="F16" s="101"/>
      <c r="G16" s="104"/>
      <c r="H16" s="16"/>
      <c r="I16" s="104"/>
      <c r="J16" s="16"/>
      <c r="K16" s="116"/>
      <c r="L16" s="63"/>
      <c r="N16" s="31"/>
    </row>
    <row r="17" spans="1:14" ht="66.95" customHeight="1" thickBot="1">
      <c r="A17" s="110"/>
      <c r="B17" s="16"/>
      <c r="C17" s="109"/>
      <c r="D17" s="101"/>
      <c r="E17" s="117"/>
      <c r="F17" s="101"/>
      <c r="G17" s="104"/>
      <c r="H17" s="16"/>
      <c r="I17" s="105"/>
      <c r="J17" s="16"/>
      <c r="K17" s="118"/>
      <c r="L17" s="119"/>
      <c r="N17" s="31"/>
    </row>
    <row r="18" spans="1:14" ht="15.75" thickBot="1">
      <c r="D18" s="24" t="s">
        <v>91</v>
      </c>
      <c r="E18" s="25">
        <f>SUM(E13:E17)</f>
        <v>0</v>
      </c>
      <c r="F18" s="25">
        <f>SUM(F12:F17)</f>
        <v>0</v>
      </c>
      <c r="G18" s="108">
        <f>SUM(G13:G17)</f>
        <v>0</v>
      </c>
      <c r="H18" s="25">
        <f>SUM(H12:H17)</f>
        <v>0</v>
      </c>
      <c r="I18" s="25">
        <f>SUM(I12:I17)</f>
        <v>0</v>
      </c>
      <c r="J18" s="25">
        <f>SUM(J12:J17)</f>
        <v>0</v>
      </c>
      <c r="K18" s="65">
        <f>SUM(K13:K17)</f>
        <v>0</v>
      </c>
      <c r="L18" s="144">
        <f>SUM(L12:L17)</f>
        <v>0</v>
      </c>
    </row>
    <row r="19" spans="1:14" ht="15.75" thickBot="1"/>
    <row r="20" spans="1:14">
      <c r="A20" s="272" t="s">
        <v>92</v>
      </c>
      <c r="B20" s="260"/>
      <c r="C20" s="260"/>
      <c r="D20" s="260"/>
      <c r="E20" s="260"/>
      <c r="F20" s="260"/>
      <c r="G20" s="260"/>
      <c r="H20" s="260"/>
      <c r="I20" s="260"/>
      <c r="J20" s="260"/>
      <c r="K20" s="260"/>
      <c r="L20" s="261"/>
    </row>
    <row r="21" spans="1:14">
      <c r="A21" s="74" t="s">
        <v>76</v>
      </c>
      <c r="B21" s="262" t="s">
        <v>77</v>
      </c>
      <c r="C21" s="263"/>
      <c r="D21" s="269"/>
      <c r="E21" s="270"/>
      <c r="F21" s="270"/>
      <c r="G21" s="270"/>
      <c r="H21" s="270"/>
      <c r="I21" s="270"/>
      <c r="J21" s="270"/>
      <c r="K21" s="270"/>
      <c r="L21" s="271"/>
    </row>
    <row r="22" spans="1:14" ht="60.75" thickBot="1">
      <c r="A22" s="72" t="s">
        <v>79</v>
      </c>
      <c r="B22" s="73" t="s">
        <v>80</v>
      </c>
      <c r="C22" s="73" t="s">
        <v>81</v>
      </c>
      <c r="D22" s="73" t="s">
        <v>82</v>
      </c>
      <c r="E22" s="73" t="s">
        <v>83</v>
      </c>
      <c r="F22" s="73" t="s">
        <v>84</v>
      </c>
      <c r="G22" s="73" t="s">
        <v>85</v>
      </c>
      <c r="H22" s="73" t="s">
        <v>84</v>
      </c>
      <c r="I22" s="73" t="s">
        <v>87</v>
      </c>
      <c r="J22" s="73" t="s">
        <v>84</v>
      </c>
      <c r="K22" s="70" t="s">
        <v>88</v>
      </c>
      <c r="L22" s="71" t="s">
        <v>89</v>
      </c>
    </row>
    <row r="23" spans="1:14" ht="15.75" thickBot="1">
      <c r="A23" s="17"/>
      <c r="B23" s="18"/>
      <c r="C23" s="22"/>
      <c r="D23" s="18"/>
      <c r="E23" s="18"/>
      <c r="F23" s="18"/>
      <c r="G23" s="18"/>
      <c r="H23" s="18"/>
      <c r="I23" s="18"/>
      <c r="J23" s="18"/>
      <c r="K23" s="68">
        <f t="shared" ref="K23:K53" si="1">E23*1.5+G23+I23*2/3</f>
        <v>0</v>
      </c>
      <c r="L23" s="61">
        <f t="shared" ref="L23:L53" si="2">IF(F23="non",0,E23*1.5)+IF(H23="non",0,G23*1)+IF(J23="non",0,I23*2/3)</f>
        <v>0</v>
      </c>
    </row>
    <row r="24" spans="1:14" ht="15.75" thickBot="1">
      <c r="A24" s="19"/>
      <c r="B24" s="16"/>
      <c r="C24" s="16"/>
      <c r="D24" s="16"/>
      <c r="E24" s="16"/>
      <c r="F24" s="16"/>
      <c r="G24" s="16"/>
      <c r="H24" s="16"/>
      <c r="I24" s="16"/>
      <c r="J24" s="16"/>
      <c r="K24" s="69">
        <f t="shared" si="1"/>
        <v>0</v>
      </c>
      <c r="L24" s="61">
        <f t="shared" si="2"/>
        <v>0</v>
      </c>
    </row>
    <row r="25" spans="1:14" ht="15.75" thickBot="1">
      <c r="A25" s="19"/>
      <c r="B25" s="16"/>
      <c r="C25" s="16"/>
      <c r="D25" s="16"/>
      <c r="E25" s="16"/>
      <c r="F25" s="16"/>
      <c r="G25" s="16"/>
      <c r="H25" s="16"/>
      <c r="I25" s="16"/>
      <c r="J25" s="16"/>
      <c r="K25" s="62">
        <f t="shared" si="1"/>
        <v>0</v>
      </c>
      <c r="L25" s="61">
        <f t="shared" si="2"/>
        <v>0</v>
      </c>
    </row>
    <row r="26" spans="1:14" ht="15.75" thickBot="1">
      <c r="A26" s="19"/>
      <c r="B26" s="16"/>
      <c r="C26" s="16"/>
      <c r="D26" s="16"/>
      <c r="E26" s="16"/>
      <c r="F26" s="16"/>
      <c r="G26" s="16"/>
      <c r="H26" s="16"/>
      <c r="I26" s="16"/>
      <c r="J26" s="16"/>
      <c r="K26" s="62">
        <f t="shared" si="1"/>
        <v>0</v>
      </c>
      <c r="L26" s="61">
        <f t="shared" si="2"/>
        <v>0</v>
      </c>
    </row>
    <row r="27" spans="1:14" ht="15.75" thickBot="1">
      <c r="A27" s="19"/>
      <c r="B27" s="16"/>
      <c r="C27" s="16"/>
      <c r="D27" s="16"/>
      <c r="E27" s="16"/>
      <c r="F27" s="16"/>
      <c r="G27" s="16"/>
      <c r="H27" s="16"/>
      <c r="I27" s="16"/>
      <c r="J27" s="16"/>
      <c r="K27" s="62">
        <f t="shared" si="1"/>
        <v>0</v>
      </c>
      <c r="L27" s="61">
        <f t="shared" si="2"/>
        <v>0</v>
      </c>
    </row>
    <row r="28" spans="1:14" ht="15.75" thickBot="1">
      <c r="A28" s="19"/>
      <c r="B28" s="16"/>
      <c r="C28" s="16"/>
      <c r="D28" s="16"/>
      <c r="E28" s="16"/>
      <c r="F28" s="16"/>
      <c r="G28" s="16"/>
      <c r="H28" s="16"/>
      <c r="I28" s="16"/>
      <c r="J28" s="16"/>
      <c r="K28" s="62">
        <f t="shared" si="1"/>
        <v>0</v>
      </c>
      <c r="L28" s="61">
        <f t="shared" si="2"/>
        <v>0</v>
      </c>
    </row>
    <row r="29" spans="1:14" ht="15.75" thickBot="1">
      <c r="A29" s="19"/>
      <c r="B29" s="16"/>
      <c r="C29" s="16"/>
      <c r="D29" s="16"/>
      <c r="E29" s="16"/>
      <c r="F29" s="16"/>
      <c r="G29" s="16"/>
      <c r="H29" s="16"/>
      <c r="I29" s="16"/>
      <c r="J29" s="16"/>
      <c r="K29" s="62">
        <f t="shared" si="1"/>
        <v>0</v>
      </c>
      <c r="L29" s="61">
        <f t="shared" si="2"/>
        <v>0</v>
      </c>
    </row>
    <row r="30" spans="1:14" ht="15.75" thickBot="1">
      <c r="A30" s="19"/>
      <c r="B30" s="16"/>
      <c r="C30" s="16"/>
      <c r="D30" s="16"/>
      <c r="E30" s="16"/>
      <c r="F30" s="16"/>
      <c r="G30" s="16"/>
      <c r="H30" s="16"/>
      <c r="I30" s="16"/>
      <c r="J30" s="16"/>
      <c r="K30" s="62">
        <f t="shared" si="1"/>
        <v>0</v>
      </c>
      <c r="L30" s="61">
        <f t="shared" si="2"/>
        <v>0</v>
      </c>
    </row>
    <row r="31" spans="1:14" ht="15.75" thickBot="1">
      <c r="A31" s="19"/>
      <c r="B31" s="16"/>
      <c r="C31" s="16"/>
      <c r="D31" s="16"/>
      <c r="E31" s="16"/>
      <c r="F31" s="16"/>
      <c r="G31" s="16"/>
      <c r="H31" s="16"/>
      <c r="I31" s="16"/>
      <c r="J31" s="16"/>
      <c r="K31" s="62">
        <f t="shared" si="1"/>
        <v>0</v>
      </c>
      <c r="L31" s="61">
        <f t="shared" si="2"/>
        <v>0</v>
      </c>
    </row>
    <row r="32" spans="1:14" ht="15.75" thickBot="1">
      <c r="A32" s="19"/>
      <c r="B32" s="16"/>
      <c r="C32" s="16"/>
      <c r="D32" s="16"/>
      <c r="E32" s="16"/>
      <c r="F32" s="16"/>
      <c r="G32" s="16"/>
      <c r="H32" s="16"/>
      <c r="I32" s="16"/>
      <c r="J32" s="16"/>
      <c r="K32" s="62">
        <f t="shared" si="1"/>
        <v>0</v>
      </c>
      <c r="L32" s="61">
        <f t="shared" si="2"/>
        <v>0</v>
      </c>
    </row>
    <row r="33" spans="1:12" ht="15.75" thickBot="1">
      <c r="A33" s="19"/>
      <c r="B33" s="16"/>
      <c r="C33" s="16"/>
      <c r="D33" s="16"/>
      <c r="E33" s="16"/>
      <c r="F33" s="16"/>
      <c r="G33" s="16"/>
      <c r="H33" s="16"/>
      <c r="I33" s="16"/>
      <c r="J33" s="16"/>
      <c r="K33" s="62">
        <f t="shared" si="1"/>
        <v>0</v>
      </c>
      <c r="L33" s="61">
        <f t="shared" si="2"/>
        <v>0</v>
      </c>
    </row>
    <row r="34" spans="1:12" ht="15.75" thickBot="1">
      <c r="A34" s="19"/>
      <c r="B34" s="16"/>
      <c r="C34" s="16"/>
      <c r="D34" s="16"/>
      <c r="E34" s="16"/>
      <c r="F34" s="16"/>
      <c r="G34" s="16"/>
      <c r="H34" s="16"/>
      <c r="I34" s="16"/>
      <c r="J34" s="16"/>
      <c r="K34" s="62">
        <f t="shared" si="1"/>
        <v>0</v>
      </c>
      <c r="L34" s="61">
        <f t="shared" si="2"/>
        <v>0</v>
      </c>
    </row>
    <row r="35" spans="1:12" ht="15.75" thickBot="1">
      <c r="A35" s="19"/>
      <c r="B35" s="16"/>
      <c r="C35" s="16"/>
      <c r="D35" s="16"/>
      <c r="E35" s="16"/>
      <c r="F35" s="16"/>
      <c r="G35" s="16"/>
      <c r="H35" s="16"/>
      <c r="I35" s="16"/>
      <c r="J35" s="16"/>
      <c r="K35" s="62">
        <f t="shared" si="1"/>
        <v>0</v>
      </c>
      <c r="L35" s="61">
        <f t="shared" si="2"/>
        <v>0</v>
      </c>
    </row>
    <row r="36" spans="1:12" ht="15.75" thickBot="1">
      <c r="A36" s="19"/>
      <c r="B36" s="16"/>
      <c r="C36" s="16"/>
      <c r="D36" s="16"/>
      <c r="E36" s="16"/>
      <c r="F36" s="16"/>
      <c r="G36" s="16"/>
      <c r="H36" s="16"/>
      <c r="I36" s="16"/>
      <c r="J36" s="16"/>
      <c r="K36" s="62">
        <f t="shared" si="1"/>
        <v>0</v>
      </c>
      <c r="L36" s="61">
        <f t="shared" si="2"/>
        <v>0</v>
      </c>
    </row>
    <row r="37" spans="1:12" ht="15.75" thickBot="1">
      <c r="A37" s="19"/>
      <c r="B37" s="16"/>
      <c r="C37" s="16"/>
      <c r="D37" s="16"/>
      <c r="E37" s="16"/>
      <c r="F37" s="16"/>
      <c r="G37" s="16"/>
      <c r="H37" s="16"/>
      <c r="I37" s="16"/>
      <c r="J37" s="16"/>
      <c r="K37" s="62">
        <f t="shared" si="1"/>
        <v>0</v>
      </c>
      <c r="L37" s="61">
        <f t="shared" si="2"/>
        <v>0</v>
      </c>
    </row>
    <row r="38" spans="1:12" ht="15.75" thickBot="1">
      <c r="A38" s="19"/>
      <c r="B38" s="16"/>
      <c r="C38" s="16"/>
      <c r="D38" s="16"/>
      <c r="E38" s="16"/>
      <c r="F38" s="16"/>
      <c r="G38" s="16"/>
      <c r="H38" s="16"/>
      <c r="I38" s="16"/>
      <c r="J38" s="16"/>
      <c r="K38" s="62">
        <f t="shared" si="1"/>
        <v>0</v>
      </c>
      <c r="L38" s="61">
        <f t="shared" si="2"/>
        <v>0</v>
      </c>
    </row>
    <row r="39" spans="1:12" ht="15.75" thickBot="1">
      <c r="A39" s="19"/>
      <c r="B39" s="16"/>
      <c r="C39" s="16"/>
      <c r="D39" s="16"/>
      <c r="E39" s="16"/>
      <c r="F39" s="16"/>
      <c r="G39" s="16"/>
      <c r="H39" s="16"/>
      <c r="I39" s="16"/>
      <c r="J39" s="16"/>
      <c r="K39" s="62">
        <f t="shared" si="1"/>
        <v>0</v>
      </c>
      <c r="L39" s="61">
        <f t="shared" si="2"/>
        <v>0</v>
      </c>
    </row>
    <row r="40" spans="1:12" ht="15.75" thickBot="1">
      <c r="A40" s="19"/>
      <c r="B40" s="16"/>
      <c r="C40" s="16"/>
      <c r="D40" s="16"/>
      <c r="E40" s="16"/>
      <c r="F40" s="16"/>
      <c r="G40" s="16"/>
      <c r="H40" s="16"/>
      <c r="I40" s="16"/>
      <c r="J40" s="16"/>
      <c r="K40" s="62">
        <f t="shared" si="1"/>
        <v>0</v>
      </c>
      <c r="L40" s="61">
        <f t="shared" si="2"/>
        <v>0</v>
      </c>
    </row>
    <row r="41" spans="1:12" ht="15.75" thickBot="1">
      <c r="A41" s="19"/>
      <c r="B41" s="16"/>
      <c r="C41" s="16"/>
      <c r="D41" s="16"/>
      <c r="E41" s="16"/>
      <c r="F41" s="16"/>
      <c r="G41" s="16"/>
      <c r="H41" s="16"/>
      <c r="I41" s="16"/>
      <c r="J41" s="16"/>
      <c r="K41" s="62">
        <f t="shared" si="1"/>
        <v>0</v>
      </c>
      <c r="L41" s="61">
        <f t="shared" si="2"/>
        <v>0</v>
      </c>
    </row>
    <row r="42" spans="1:12" ht="15.75" thickBot="1">
      <c r="A42" s="19"/>
      <c r="B42" s="16"/>
      <c r="C42" s="16"/>
      <c r="D42" s="16"/>
      <c r="E42" s="16"/>
      <c r="F42" s="16"/>
      <c r="G42" s="16"/>
      <c r="H42" s="16"/>
      <c r="I42" s="16"/>
      <c r="J42" s="16"/>
      <c r="K42" s="62">
        <f t="shared" si="1"/>
        <v>0</v>
      </c>
      <c r="L42" s="61">
        <f t="shared" si="2"/>
        <v>0</v>
      </c>
    </row>
    <row r="43" spans="1:12" ht="15.75" thickBot="1">
      <c r="A43" s="19"/>
      <c r="B43" s="16"/>
      <c r="C43" s="16"/>
      <c r="D43" s="16"/>
      <c r="E43" s="16"/>
      <c r="F43" s="16"/>
      <c r="G43" s="16"/>
      <c r="H43" s="16"/>
      <c r="I43" s="16"/>
      <c r="J43" s="16"/>
      <c r="K43" s="62">
        <f t="shared" si="1"/>
        <v>0</v>
      </c>
      <c r="L43" s="61">
        <f t="shared" si="2"/>
        <v>0</v>
      </c>
    </row>
    <row r="44" spans="1:12" ht="15.75" thickBot="1">
      <c r="A44" s="19"/>
      <c r="B44" s="16"/>
      <c r="C44" s="16"/>
      <c r="D44" s="16"/>
      <c r="E44" s="16"/>
      <c r="F44" s="16"/>
      <c r="G44" s="16"/>
      <c r="H44" s="16"/>
      <c r="I44" s="16"/>
      <c r="J44" s="16"/>
      <c r="K44" s="62">
        <f t="shared" si="1"/>
        <v>0</v>
      </c>
      <c r="L44" s="61">
        <f t="shared" si="2"/>
        <v>0</v>
      </c>
    </row>
    <row r="45" spans="1:12" ht="15.75" thickBot="1">
      <c r="A45" s="19"/>
      <c r="B45" s="16"/>
      <c r="C45" s="16"/>
      <c r="D45" s="16"/>
      <c r="E45" s="16"/>
      <c r="F45" s="16"/>
      <c r="G45" s="16"/>
      <c r="H45" s="16"/>
      <c r="I45" s="16"/>
      <c r="J45" s="16"/>
      <c r="K45" s="62">
        <f t="shared" si="1"/>
        <v>0</v>
      </c>
      <c r="L45" s="61">
        <f t="shared" si="2"/>
        <v>0</v>
      </c>
    </row>
    <row r="46" spans="1:12" ht="15.75" thickBot="1">
      <c r="A46" s="19"/>
      <c r="B46" s="16"/>
      <c r="C46" s="16"/>
      <c r="D46" s="16"/>
      <c r="E46" s="16"/>
      <c r="F46" s="16"/>
      <c r="G46" s="16"/>
      <c r="H46" s="16"/>
      <c r="I46" s="16"/>
      <c r="J46" s="16"/>
      <c r="K46" s="62">
        <f t="shared" si="1"/>
        <v>0</v>
      </c>
      <c r="L46" s="61">
        <f t="shared" si="2"/>
        <v>0</v>
      </c>
    </row>
    <row r="47" spans="1:12" ht="15.75" thickBot="1">
      <c r="A47" s="19"/>
      <c r="B47" s="16"/>
      <c r="C47" s="16"/>
      <c r="D47" s="16"/>
      <c r="E47" s="16"/>
      <c r="F47" s="16"/>
      <c r="G47" s="16"/>
      <c r="H47" s="16"/>
      <c r="I47" s="16"/>
      <c r="J47" s="16"/>
      <c r="K47" s="62">
        <f t="shared" si="1"/>
        <v>0</v>
      </c>
      <c r="L47" s="61">
        <f t="shared" si="2"/>
        <v>0</v>
      </c>
    </row>
    <row r="48" spans="1:12" ht="15.75" thickBot="1">
      <c r="A48" s="19"/>
      <c r="B48" s="16"/>
      <c r="C48" s="16"/>
      <c r="D48" s="16"/>
      <c r="E48" s="16"/>
      <c r="F48" s="16"/>
      <c r="G48" s="16"/>
      <c r="H48" s="16"/>
      <c r="I48" s="16"/>
      <c r="J48" s="16"/>
      <c r="K48" s="62">
        <f t="shared" si="1"/>
        <v>0</v>
      </c>
      <c r="L48" s="61">
        <f t="shared" si="2"/>
        <v>0</v>
      </c>
    </row>
    <row r="49" spans="1:12" ht="15.75" thickBot="1">
      <c r="A49" s="19"/>
      <c r="B49" s="16"/>
      <c r="C49" s="16"/>
      <c r="D49" s="16"/>
      <c r="E49" s="16"/>
      <c r="F49" s="16"/>
      <c r="G49" s="16"/>
      <c r="H49" s="16"/>
      <c r="I49" s="16"/>
      <c r="J49" s="16"/>
      <c r="K49" s="62">
        <f t="shared" si="1"/>
        <v>0</v>
      </c>
      <c r="L49" s="61">
        <f t="shared" si="2"/>
        <v>0</v>
      </c>
    </row>
    <row r="50" spans="1:12" ht="15.75" thickBot="1">
      <c r="A50" s="19"/>
      <c r="B50" s="16"/>
      <c r="C50" s="16"/>
      <c r="D50" s="16"/>
      <c r="E50" s="16"/>
      <c r="F50" s="16"/>
      <c r="G50" s="16"/>
      <c r="H50" s="16"/>
      <c r="I50" s="16"/>
      <c r="J50" s="16"/>
      <c r="K50" s="62">
        <f t="shared" si="1"/>
        <v>0</v>
      </c>
      <c r="L50" s="61">
        <f t="shared" si="2"/>
        <v>0</v>
      </c>
    </row>
    <row r="51" spans="1:12" ht="15.75" thickBot="1">
      <c r="A51" s="19"/>
      <c r="B51" s="16"/>
      <c r="C51" s="16"/>
      <c r="D51" s="16"/>
      <c r="E51" s="16"/>
      <c r="F51" s="16"/>
      <c r="G51" s="16"/>
      <c r="H51" s="16"/>
      <c r="I51" s="16"/>
      <c r="J51" s="16"/>
      <c r="K51" s="62">
        <f t="shared" si="1"/>
        <v>0</v>
      </c>
      <c r="L51" s="61">
        <f t="shared" si="2"/>
        <v>0</v>
      </c>
    </row>
    <row r="52" spans="1:12" ht="15.75" thickBot="1">
      <c r="A52" s="19"/>
      <c r="B52" s="16"/>
      <c r="C52" s="16"/>
      <c r="D52" s="16"/>
      <c r="E52" s="16"/>
      <c r="F52" s="16"/>
      <c r="G52" s="16"/>
      <c r="H52" s="16"/>
      <c r="I52" s="16"/>
      <c r="J52" s="16"/>
      <c r="K52" s="62">
        <f t="shared" si="1"/>
        <v>0</v>
      </c>
      <c r="L52" s="61">
        <f t="shared" si="2"/>
        <v>0</v>
      </c>
    </row>
    <row r="53" spans="1:12" ht="15.75" thickBot="1">
      <c r="A53" s="20"/>
      <c r="B53" s="21"/>
      <c r="C53" s="21"/>
      <c r="D53" s="21"/>
      <c r="E53" s="21"/>
      <c r="F53" s="23"/>
      <c r="G53" s="21"/>
      <c r="H53" s="23"/>
      <c r="I53" s="21"/>
      <c r="J53" s="23"/>
      <c r="K53" s="66">
        <f t="shared" si="1"/>
        <v>0</v>
      </c>
      <c r="L53" s="61">
        <f t="shared" si="2"/>
        <v>0</v>
      </c>
    </row>
    <row r="54" spans="1:12" ht="15.75" thickBot="1">
      <c r="D54" s="24" t="s">
        <v>91</v>
      </c>
      <c r="E54" s="25">
        <f>SUM(E23:E53)</f>
        <v>0</v>
      </c>
      <c r="F54" s="25">
        <f t="shared" ref="F54:L54" si="3">SUM(F23:F53)</f>
        <v>0</v>
      </c>
      <c r="G54" s="25">
        <f t="shared" si="3"/>
        <v>0</v>
      </c>
      <c r="H54" s="25">
        <f t="shared" si="3"/>
        <v>0</v>
      </c>
      <c r="I54" s="25">
        <f t="shared" si="3"/>
        <v>0</v>
      </c>
      <c r="J54" s="25">
        <f t="shared" si="3"/>
        <v>0</v>
      </c>
      <c r="K54" s="65">
        <f t="shared" si="3"/>
        <v>0</v>
      </c>
      <c r="L54" s="65">
        <f t="shared" si="3"/>
        <v>0</v>
      </c>
    </row>
    <row r="55" spans="1:12" ht="15.75" thickBot="1"/>
    <row r="56" spans="1:12">
      <c r="A56" s="272" t="s">
        <v>93</v>
      </c>
      <c r="B56" s="260"/>
      <c r="C56" s="260"/>
      <c r="D56" s="260"/>
      <c r="E56" s="260"/>
      <c r="F56" s="260"/>
      <c r="G56" s="260"/>
      <c r="H56" s="260"/>
      <c r="I56" s="260"/>
      <c r="J56" s="260"/>
      <c r="K56" s="260"/>
      <c r="L56" s="261"/>
    </row>
    <row r="57" spans="1:12">
      <c r="A57" s="74" t="s">
        <v>76</v>
      </c>
      <c r="B57" s="262" t="s">
        <v>77</v>
      </c>
      <c r="C57" s="263"/>
      <c r="D57" s="269"/>
      <c r="E57" s="270"/>
      <c r="F57" s="270"/>
      <c r="G57" s="270"/>
      <c r="H57" s="270"/>
      <c r="I57" s="270"/>
      <c r="J57" s="270"/>
      <c r="K57" s="270"/>
      <c r="L57" s="271"/>
    </row>
    <row r="58" spans="1:12" ht="60.75" thickBot="1">
      <c r="A58" s="72" t="s">
        <v>79</v>
      </c>
      <c r="B58" s="73" t="s">
        <v>80</v>
      </c>
      <c r="C58" s="73" t="s">
        <v>81</v>
      </c>
      <c r="D58" s="73" t="s">
        <v>82</v>
      </c>
      <c r="E58" s="73" t="s">
        <v>83</v>
      </c>
      <c r="F58" s="73" t="s">
        <v>84</v>
      </c>
      <c r="G58" s="73" t="s">
        <v>85</v>
      </c>
      <c r="H58" s="73" t="s">
        <v>84</v>
      </c>
      <c r="I58" s="73" t="s">
        <v>87</v>
      </c>
      <c r="J58" s="73" t="s">
        <v>84</v>
      </c>
      <c r="K58" s="70" t="s">
        <v>88</v>
      </c>
      <c r="L58" s="71" t="s">
        <v>89</v>
      </c>
    </row>
    <row r="59" spans="1:12" ht="15.75" thickBot="1">
      <c r="A59" s="17"/>
      <c r="B59" s="18"/>
      <c r="C59" s="22"/>
      <c r="D59" s="18"/>
      <c r="E59" s="18"/>
      <c r="F59" s="18"/>
      <c r="G59" s="18"/>
      <c r="H59" s="18"/>
      <c r="I59" s="18"/>
      <c r="J59" s="18"/>
      <c r="K59" s="69">
        <f t="shared" ref="K59:K89" si="4">E59*1.5+G59+I59*2/3</f>
        <v>0</v>
      </c>
      <c r="L59" s="61">
        <f t="shared" ref="L59:L89" si="5">IF(F59="non",0,E59*1.5)+IF(H59="non",0,G59*1)+IF(J59="non",0,I59*2/3)</f>
        <v>0</v>
      </c>
    </row>
    <row r="60" spans="1:12" ht="15.75" thickBot="1">
      <c r="A60" s="19"/>
      <c r="B60" s="16"/>
      <c r="C60" s="16"/>
      <c r="D60" s="16"/>
      <c r="E60" s="16"/>
      <c r="F60" s="16"/>
      <c r="G60" s="16"/>
      <c r="H60" s="16"/>
      <c r="I60" s="16"/>
      <c r="J60" s="16"/>
      <c r="K60" s="67">
        <f t="shared" si="4"/>
        <v>0</v>
      </c>
      <c r="L60" s="61">
        <f t="shared" si="5"/>
        <v>0</v>
      </c>
    </row>
    <row r="61" spans="1:12" ht="15.75" thickBot="1">
      <c r="A61" s="19"/>
      <c r="B61" s="16"/>
      <c r="C61" s="16"/>
      <c r="D61" s="16"/>
      <c r="E61" s="16"/>
      <c r="F61" s="16"/>
      <c r="G61" s="16"/>
      <c r="H61" s="16"/>
      <c r="I61" s="16"/>
      <c r="J61" s="16"/>
      <c r="K61" s="62">
        <f t="shared" si="4"/>
        <v>0</v>
      </c>
      <c r="L61" s="61">
        <f t="shared" si="5"/>
        <v>0</v>
      </c>
    </row>
    <row r="62" spans="1:12" ht="15.75" thickBot="1">
      <c r="A62" s="19"/>
      <c r="B62" s="16"/>
      <c r="C62" s="16"/>
      <c r="D62" s="16"/>
      <c r="E62" s="16"/>
      <c r="F62" s="16"/>
      <c r="G62" s="16"/>
      <c r="H62" s="16"/>
      <c r="I62" s="16"/>
      <c r="J62" s="16"/>
      <c r="K62" s="62">
        <f t="shared" si="4"/>
        <v>0</v>
      </c>
      <c r="L62" s="61">
        <f t="shared" si="5"/>
        <v>0</v>
      </c>
    </row>
    <row r="63" spans="1:12" ht="15.75" thickBot="1">
      <c r="A63" s="19"/>
      <c r="B63" s="16"/>
      <c r="C63" s="16"/>
      <c r="D63" s="16"/>
      <c r="E63" s="16"/>
      <c r="F63" s="16"/>
      <c r="G63" s="16"/>
      <c r="H63" s="16"/>
      <c r="I63" s="16"/>
      <c r="J63" s="16"/>
      <c r="K63" s="62">
        <f t="shared" si="4"/>
        <v>0</v>
      </c>
      <c r="L63" s="61">
        <f t="shared" si="5"/>
        <v>0</v>
      </c>
    </row>
    <row r="64" spans="1:12" ht="15.75" thickBot="1">
      <c r="A64" s="19"/>
      <c r="B64" s="16"/>
      <c r="C64" s="16"/>
      <c r="D64" s="16"/>
      <c r="E64" s="16"/>
      <c r="F64" s="16"/>
      <c r="G64" s="16"/>
      <c r="H64" s="16"/>
      <c r="I64" s="16"/>
      <c r="J64" s="16"/>
      <c r="K64" s="62">
        <f t="shared" si="4"/>
        <v>0</v>
      </c>
      <c r="L64" s="61">
        <f t="shared" si="5"/>
        <v>0</v>
      </c>
    </row>
    <row r="65" spans="1:12" ht="15.75" thickBot="1">
      <c r="A65" s="19"/>
      <c r="B65" s="16"/>
      <c r="C65" s="16"/>
      <c r="D65" s="16"/>
      <c r="E65" s="16"/>
      <c r="F65" s="16"/>
      <c r="G65" s="16"/>
      <c r="H65" s="16"/>
      <c r="I65" s="16"/>
      <c r="J65" s="16"/>
      <c r="K65" s="62">
        <f t="shared" si="4"/>
        <v>0</v>
      </c>
      <c r="L65" s="61">
        <f t="shared" si="5"/>
        <v>0</v>
      </c>
    </row>
    <row r="66" spans="1:12" ht="15.75" thickBot="1">
      <c r="A66" s="19"/>
      <c r="B66" s="16"/>
      <c r="C66" s="16"/>
      <c r="D66" s="16"/>
      <c r="E66" s="16"/>
      <c r="F66" s="16"/>
      <c r="G66" s="16"/>
      <c r="H66" s="16"/>
      <c r="I66" s="16"/>
      <c r="J66" s="16"/>
      <c r="K66" s="62">
        <f t="shared" si="4"/>
        <v>0</v>
      </c>
      <c r="L66" s="61">
        <f t="shared" si="5"/>
        <v>0</v>
      </c>
    </row>
    <row r="67" spans="1:12" ht="15.75" thickBot="1">
      <c r="A67" s="19"/>
      <c r="B67" s="16"/>
      <c r="C67" s="16"/>
      <c r="D67" s="16"/>
      <c r="E67" s="16"/>
      <c r="F67" s="16"/>
      <c r="G67" s="16"/>
      <c r="H67" s="16"/>
      <c r="I67" s="16"/>
      <c r="J67" s="16"/>
      <c r="K67" s="62">
        <f t="shared" si="4"/>
        <v>0</v>
      </c>
      <c r="L67" s="61">
        <f t="shared" si="5"/>
        <v>0</v>
      </c>
    </row>
    <row r="68" spans="1:12" ht="15.75" thickBot="1">
      <c r="A68" s="19"/>
      <c r="B68" s="16"/>
      <c r="C68" s="16"/>
      <c r="D68" s="16"/>
      <c r="E68" s="16"/>
      <c r="F68" s="16"/>
      <c r="G68" s="16"/>
      <c r="H68" s="16"/>
      <c r="I68" s="16"/>
      <c r="J68" s="16"/>
      <c r="K68" s="62">
        <f t="shared" si="4"/>
        <v>0</v>
      </c>
      <c r="L68" s="61">
        <f t="shared" si="5"/>
        <v>0</v>
      </c>
    </row>
    <row r="69" spans="1:12" ht="15.75" thickBot="1">
      <c r="A69" s="19"/>
      <c r="B69" s="16"/>
      <c r="C69" s="16"/>
      <c r="D69" s="16"/>
      <c r="E69" s="16"/>
      <c r="F69" s="16"/>
      <c r="G69" s="16"/>
      <c r="H69" s="16"/>
      <c r="I69" s="16"/>
      <c r="J69" s="16"/>
      <c r="K69" s="62">
        <f t="shared" si="4"/>
        <v>0</v>
      </c>
      <c r="L69" s="61">
        <f t="shared" si="5"/>
        <v>0</v>
      </c>
    </row>
    <row r="70" spans="1:12" ht="15.75" thickBot="1">
      <c r="A70" s="19"/>
      <c r="B70" s="16"/>
      <c r="C70" s="16"/>
      <c r="D70" s="16"/>
      <c r="E70" s="16"/>
      <c r="F70" s="16"/>
      <c r="G70" s="16"/>
      <c r="H70" s="16"/>
      <c r="I70" s="16"/>
      <c r="J70" s="16"/>
      <c r="K70" s="62">
        <f t="shared" si="4"/>
        <v>0</v>
      </c>
      <c r="L70" s="61">
        <f t="shared" si="5"/>
        <v>0</v>
      </c>
    </row>
    <row r="71" spans="1:12" ht="15.75" thickBot="1">
      <c r="A71" s="19"/>
      <c r="B71" s="16"/>
      <c r="C71" s="16"/>
      <c r="D71" s="16"/>
      <c r="E71" s="16"/>
      <c r="F71" s="16"/>
      <c r="G71" s="16"/>
      <c r="H71" s="16"/>
      <c r="I71" s="16"/>
      <c r="J71" s="16"/>
      <c r="K71" s="62">
        <f t="shared" si="4"/>
        <v>0</v>
      </c>
      <c r="L71" s="61">
        <f t="shared" si="5"/>
        <v>0</v>
      </c>
    </row>
    <row r="72" spans="1:12" ht="15.75" thickBot="1">
      <c r="A72" s="19"/>
      <c r="B72" s="16"/>
      <c r="C72" s="16"/>
      <c r="D72" s="16"/>
      <c r="E72" s="16"/>
      <c r="F72" s="16"/>
      <c r="G72" s="16"/>
      <c r="H72" s="16"/>
      <c r="I72" s="16"/>
      <c r="J72" s="16"/>
      <c r="K72" s="62">
        <f t="shared" si="4"/>
        <v>0</v>
      </c>
      <c r="L72" s="61">
        <f t="shared" si="5"/>
        <v>0</v>
      </c>
    </row>
    <row r="73" spans="1:12" ht="15.75" thickBot="1">
      <c r="A73" s="19"/>
      <c r="B73" s="16"/>
      <c r="C73" s="16"/>
      <c r="D73" s="16"/>
      <c r="E73" s="16"/>
      <c r="F73" s="16"/>
      <c r="G73" s="16"/>
      <c r="H73" s="16"/>
      <c r="I73" s="16"/>
      <c r="J73" s="16"/>
      <c r="K73" s="62">
        <f t="shared" si="4"/>
        <v>0</v>
      </c>
      <c r="L73" s="61">
        <f t="shared" si="5"/>
        <v>0</v>
      </c>
    </row>
    <row r="74" spans="1:12" ht="15.75" thickBot="1">
      <c r="A74" s="19"/>
      <c r="B74" s="16"/>
      <c r="C74" s="16"/>
      <c r="D74" s="16"/>
      <c r="E74" s="16"/>
      <c r="F74" s="16"/>
      <c r="G74" s="16"/>
      <c r="H74" s="16"/>
      <c r="I74" s="16"/>
      <c r="J74" s="16"/>
      <c r="K74" s="62">
        <f t="shared" si="4"/>
        <v>0</v>
      </c>
      <c r="L74" s="61">
        <f t="shared" si="5"/>
        <v>0</v>
      </c>
    </row>
    <row r="75" spans="1:12" ht="15.75" thickBot="1">
      <c r="A75" s="19"/>
      <c r="B75" s="16"/>
      <c r="C75" s="16"/>
      <c r="D75" s="16"/>
      <c r="E75" s="16"/>
      <c r="F75" s="16"/>
      <c r="G75" s="16"/>
      <c r="H75" s="16"/>
      <c r="I75" s="16"/>
      <c r="J75" s="16"/>
      <c r="K75" s="62">
        <f t="shared" si="4"/>
        <v>0</v>
      </c>
      <c r="L75" s="61">
        <f t="shared" si="5"/>
        <v>0</v>
      </c>
    </row>
    <row r="76" spans="1:12" ht="15.75" thickBot="1">
      <c r="A76" s="19"/>
      <c r="B76" s="16"/>
      <c r="C76" s="16"/>
      <c r="D76" s="16"/>
      <c r="E76" s="16"/>
      <c r="F76" s="16"/>
      <c r="G76" s="16"/>
      <c r="H76" s="16"/>
      <c r="I76" s="16"/>
      <c r="J76" s="16"/>
      <c r="K76" s="62">
        <f t="shared" si="4"/>
        <v>0</v>
      </c>
      <c r="L76" s="61">
        <f t="shared" si="5"/>
        <v>0</v>
      </c>
    </row>
    <row r="77" spans="1:12" ht="15.75" thickBot="1">
      <c r="A77" s="19"/>
      <c r="B77" s="16"/>
      <c r="C77" s="16"/>
      <c r="D77" s="16"/>
      <c r="E77" s="16"/>
      <c r="F77" s="16"/>
      <c r="G77" s="16"/>
      <c r="H77" s="16"/>
      <c r="I77" s="16"/>
      <c r="J77" s="16"/>
      <c r="K77" s="62">
        <f t="shared" si="4"/>
        <v>0</v>
      </c>
      <c r="L77" s="61">
        <f t="shared" si="5"/>
        <v>0</v>
      </c>
    </row>
    <row r="78" spans="1:12" ht="15.75" thickBot="1">
      <c r="A78" s="19"/>
      <c r="B78" s="16"/>
      <c r="C78" s="16"/>
      <c r="D78" s="16"/>
      <c r="E78" s="16"/>
      <c r="F78" s="16"/>
      <c r="G78" s="16"/>
      <c r="H78" s="16"/>
      <c r="I78" s="16"/>
      <c r="J78" s="16"/>
      <c r="K78" s="62">
        <f t="shared" si="4"/>
        <v>0</v>
      </c>
      <c r="L78" s="61">
        <f t="shared" si="5"/>
        <v>0</v>
      </c>
    </row>
    <row r="79" spans="1:12" ht="15.75" thickBot="1">
      <c r="A79" s="19"/>
      <c r="B79" s="16"/>
      <c r="C79" s="16"/>
      <c r="D79" s="16"/>
      <c r="E79" s="16"/>
      <c r="F79" s="16"/>
      <c r="G79" s="16"/>
      <c r="H79" s="16"/>
      <c r="I79" s="16"/>
      <c r="J79" s="16"/>
      <c r="K79" s="62">
        <f t="shared" si="4"/>
        <v>0</v>
      </c>
      <c r="L79" s="61">
        <f t="shared" si="5"/>
        <v>0</v>
      </c>
    </row>
    <row r="80" spans="1:12" ht="15.75" thickBot="1">
      <c r="A80" s="19"/>
      <c r="B80" s="16"/>
      <c r="C80" s="16"/>
      <c r="D80" s="16"/>
      <c r="E80" s="16"/>
      <c r="F80" s="16"/>
      <c r="G80" s="16"/>
      <c r="H80" s="16"/>
      <c r="I80" s="16"/>
      <c r="J80" s="16"/>
      <c r="K80" s="62">
        <f t="shared" si="4"/>
        <v>0</v>
      </c>
      <c r="L80" s="61">
        <f t="shared" si="5"/>
        <v>0</v>
      </c>
    </row>
    <row r="81" spans="1:12" ht="15.75" thickBot="1">
      <c r="A81" s="19"/>
      <c r="B81" s="16"/>
      <c r="C81" s="16"/>
      <c r="D81" s="16"/>
      <c r="E81" s="16"/>
      <c r="F81" s="16"/>
      <c r="G81" s="16"/>
      <c r="H81" s="16"/>
      <c r="I81" s="16"/>
      <c r="J81" s="16"/>
      <c r="K81" s="62">
        <f t="shared" si="4"/>
        <v>0</v>
      </c>
      <c r="L81" s="61">
        <f t="shared" si="5"/>
        <v>0</v>
      </c>
    </row>
    <row r="82" spans="1:12" ht="15.75" thickBot="1">
      <c r="A82" s="19"/>
      <c r="B82" s="16"/>
      <c r="C82" s="16"/>
      <c r="D82" s="16"/>
      <c r="E82" s="16"/>
      <c r="F82" s="16"/>
      <c r="G82" s="16"/>
      <c r="H82" s="16"/>
      <c r="I82" s="16"/>
      <c r="J82" s="16"/>
      <c r="K82" s="62">
        <f t="shared" si="4"/>
        <v>0</v>
      </c>
      <c r="L82" s="61">
        <f t="shared" si="5"/>
        <v>0</v>
      </c>
    </row>
    <row r="83" spans="1:12" ht="15.75" thickBot="1">
      <c r="A83" s="19"/>
      <c r="B83" s="16"/>
      <c r="C83" s="16"/>
      <c r="D83" s="16"/>
      <c r="E83" s="16"/>
      <c r="F83" s="16"/>
      <c r="G83" s="16"/>
      <c r="H83" s="16"/>
      <c r="I83" s="16"/>
      <c r="J83" s="16"/>
      <c r="K83" s="62">
        <f t="shared" si="4"/>
        <v>0</v>
      </c>
      <c r="L83" s="61">
        <f t="shared" si="5"/>
        <v>0</v>
      </c>
    </row>
    <row r="84" spans="1:12" ht="15.75" thickBot="1">
      <c r="A84" s="19"/>
      <c r="B84" s="16"/>
      <c r="C84" s="16"/>
      <c r="D84" s="16"/>
      <c r="E84" s="16"/>
      <c r="F84" s="16"/>
      <c r="G84" s="16"/>
      <c r="H84" s="16"/>
      <c r="I84" s="16"/>
      <c r="J84" s="16"/>
      <c r="K84" s="62">
        <f t="shared" si="4"/>
        <v>0</v>
      </c>
      <c r="L84" s="61">
        <f t="shared" si="5"/>
        <v>0</v>
      </c>
    </row>
    <row r="85" spans="1:12" ht="15.75" thickBot="1">
      <c r="A85" s="19"/>
      <c r="B85" s="16"/>
      <c r="C85" s="16"/>
      <c r="D85" s="16"/>
      <c r="E85" s="16"/>
      <c r="F85" s="16"/>
      <c r="G85" s="16"/>
      <c r="H85" s="16"/>
      <c r="I85" s="16"/>
      <c r="J85" s="16"/>
      <c r="K85" s="62">
        <f t="shared" si="4"/>
        <v>0</v>
      </c>
      <c r="L85" s="61">
        <f t="shared" si="5"/>
        <v>0</v>
      </c>
    </row>
    <row r="86" spans="1:12" ht="15.75" thickBot="1">
      <c r="A86" s="19"/>
      <c r="B86" s="16"/>
      <c r="C86" s="16"/>
      <c r="D86" s="16"/>
      <c r="E86" s="16"/>
      <c r="F86" s="16"/>
      <c r="G86" s="16"/>
      <c r="H86" s="16"/>
      <c r="I86" s="16"/>
      <c r="J86" s="16"/>
      <c r="K86" s="62">
        <f t="shared" si="4"/>
        <v>0</v>
      </c>
      <c r="L86" s="61">
        <f t="shared" si="5"/>
        <v>0</v>
      </c>
    </row>
    <row r="87" spans="1:12" ht="15.75" thickBot="1">
      <c r="A87" s="19"/>
      <c r="B87" s="16"/>
      <c r="C87" s="16"/>
      <c r="D87" s="16"/>
      <c r="E87" s="16"/>
      <c r="F87" s="16"/>
      <c r="G87" s="16"/>
      <c r="H87" s="16"/>
      <c r="I87" s="16"/>
      <c r="J87" s="16"/>
      <c r="K87" s="62">
        <f t="shared" si="4"/>
        <v>0</v>
      </c>
      <c r="L87" s="61">
        <f t="shared" si="5"/>
        <v>0</v>
      </c>
    </row>
    <row r="88" spans="1:12" ht="15.75" thickBot="1">
      <c r="A88" s="19"/>
      <c r="B88" s="16"/>
      <c r="C88" s="16"/>
      <c r="D88" s="16"/>
      <c r="E88" s="16"/>
      <c r="F88" s="16"/>
      <c r="G88" s="16"/>
      <c r="H88" s="16"/>
      <c r="I88" s="16"/>
      <c r="J88" s="16"/>
      <c r="K88" s="62">
        <f t="shared" si="4"/>
        <v>0</v>
      </c>
      <c r="L88" s="61">
        <f t="shared" si="5"/>
        <v>0</v>
      </c>
    </row>
    <row r="89" spans="1:12" ht="15.75" thickBot="1">
      <c r="A89" s="20"/>
      <c r="B89" s="21"/>
      <c r="C89" s="21"/>
      <c r="D89" s="21"/>
      <c r="E89" s="21"/>
      <c r="F89" s="23"/>
      <c r="G89" s="21"/>
      <c r="H89" s="23"/>
      <c r="I89" s="21"/>
      <c r="J89" s="23"/>
      <c r="K89" s="66">
        <f t="shared" si="4"/>
        <v>0</v>
      </c>
      <c r="L89" s="61">
        <f t="shared" si="5"/>
        <v>0</v>
      </c>
    </row>
    <row r="90" spans="1:12" ht="15.75" thickBot="1">
      <c r="D90" s="24" t="s">
        <v>91</v>
      </c>
      <c r="E90" s="25">
        <f>SUM(E59:E89)</f>
        <v>0</v>
      </c>
      <c r="F90" s="25">
        <f t="shared" ref="F90:L90" si="6">SUM(F59:F89)</f>
        <v>0</v>
      </c>
      <c r="G90" s="25">
        <f t="shared" si="6"/>
        <v>0</v>
      </c>
      <c r="H90" s="25">
        <f t="shared" si="6"/>
        <v>0</v>
      </c>
      <c r="I90" s="25">
        <f t="shared" si="6"/>
        <v>0</v>
      </c>
      <c r="J90" s="25">
        <f t="shared" si="6"/>
        <v>0</v>
      </c>
      <c r="K90" s="65">
        <f t="shared" si="6"/>
        <v>0</v>
      </c>
      <c r="L90" s="65">
        <f t="shared" si="6"/>
        <v>0</v>
      </c>
    </row>
    <row r="91" spans="1:12" ht="15.75" thickBot="1"/>
    <row r="92" spans="1:12" ht="15.75" thickBot="1">
      <c r="D92" s="56" t="s">
        <v>94</v>
      </c>
      <c r="E92" s="57">
        <f t="shared" ref="E92:L92" si="7">E90+E54+E18+E7</f>
        <v>14</v>
      </c>
      <c r="F92" s="57">
        <f t="shared" si="7"/>
        <v>0</v>
      </c>
      <c r="G92" s="57">
        <f t="shared" si="7"/>
        <v>0</v>
      </c>
      <c r="H92" s="57">
        <f t="shared" si="7"/>
        <v>0</v>
      </c>
      <c r="I92" s="57">
        <f t="shared" si="7"/>
        <v>0</v>
      </c>
      <c r="J92" s="57">
        <f t="shared" si="7"/>
        <v>0</v>
      </c>
      <c r="K92" s="58">
        <f t="shared" si="7"/>
        <v>21</v>
      </c>
      <c r="L92" s="59">
        <f t="shared" si="7"/>
        <v>12</v>
      </c>
    </row>
  </sheetData>
  <mergeCells count="15">
    <mergeCell ref="B57:C57"/>
    <mergeCell ref="D57:L57"/>
    <mergeCell ref="A9:L9"/>
    <mergeCell ref="A20:L20"/>
    <mergeCell ref="A56:L56"/>
    <mergeCell ref="B21:C21"/>
    <mergeCell ref="D21:L21"/>
    <mergeCell ref="A1:L1"/>
    <mergeCell ref="A2:L2"/>
    <mergeCell ref="B3:C3"/>
    <mergeCell ref="D3:L3"/>
    <mergeCell ref="B10:C10"/>
    <mergeCell ref="D10:L10"/>
    <mergeCell ref="A5:A6"/>
    <mergeCell ref="C5:C6"/>
  </mergeCells>
  <dataValidations count="1">
    <dataValidation type="list" allowBlank="1" showInputMessage="1" showErrorMessage="1" sqref="F23:F53 H23:H53 J23:J53 F59:F89 H59:H89 J59:J89 J12:J17 H12:H17 F12:F17 J5:J6 H5:H6 F5:F6" xr:uid="{00000000-0002-0000-0500-000000000000}">
      <formula1>"OUI, NON"</formula1>
    </dataValidation>
  </dataValidation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99CCFF"/>
  </sheetPr>
  <dimension ref="A1:Q26"/>
  <sheetViews>
    <sheetView workbookViewId="0">
      <selection activeCell="P19" sqref="P19"/>
    </sheetView>
  </sheetViews>
  <sheetFormatPr baseColWidth="10" defaultColWidth="11.42578125" defaultRowHeight="15"/>
  <cols>
    <col min="2" max="2" width="22.7109375" customWidth="1"/>
    <col min="4" max="4" width="13.42578125" customWidth="1"/>
    <col min="5" max="5" width="18.28515625" customWidth="1"/>
    <col min="6" max="6" width="10.140625" customWidth="1"/>
  </cols>
  <sheetData>
    <row r="1" spans="1:17" ht="26.25">
      <c r="A1" s="273" t="s">
        <v>95</v>
      </c>
      <c r="B1" s="273"/>
      <c r="C1" s="273"/>
      <c r="D1" s="273"/>
      <c r="E1" s="273"/>
      <c r="F1" s="273"/>
      <c r="G1" s="273"/>
      <c r="H1" s="273"/>
      <c r="I1" s="273"/>
      <c r="J1" s="273"/>
      <c r="K1" s="273"/>
      <c r="L1" s="273"/>
    </row>
    <row r="2" spans="1:17" ht="34.5" customHeight="1">
      <c r="A2" s="78" t="s">
        <v>96</v>
      </c>
      <c r="C2" s="297" t="str">
        <f>'1. NOTE PRESENTATION'!B3</f>
        <v>AEU Traitement de la maladie carieuse et des pathologies dentaires acquises non carieuses chez l'enfant</v>
      </c>
      <c r="D2" s="298"/>
      <c r="E2" s="298"/>
      <c r="F2" s="298"/>
      <c r="G2" s="298"/>
      <c r="H2" s="298"/>
      <c r="I2" s="298"/>
      <c r="J2" s="298"/>
      <c r="K2" s="298"/>
      <c r="L2" s="299"/>
    </row>
    <row r="3" spans="1:17" ht="15.75">
      <c r="A3" s="79" t="s">
        <v>97</v>
      </c>
      <c r="C3" s="143" t="s">
        <v>287</v>
      </c>
      <c r="D3" s="300"/>
      <c r="E3" s="301"/>
      <c r="F3" s="301"/>
      <c r="G3" s="301"/>
      <c r="H3" s="301"/>
      <c r="I3" s="302"/>
    </row>
    <row r="4" spans="1:17" ht="15.75">
      <c r="A4" s="79" t="s">
        <v>98</v>
      </c>
      <c r="D4" s="90" t="str">
        <f>'1. NOTE PRESENTATION'!B10</f>
        <v>Doctorat</v>
      </c>
    </row>
    <row r="6" spans="1:17" ht="21">
      <c r="A6" s="303" t="s">
        <v>99</v>
      </c>
      <c r="B6" s="304"/>
      <c r="C6" s="304"/>
      <c r="D6" s="304"/>
      <c r="E6" s="305"/>
      <c r="G6" s="306" t="s">
        <v>100</v>
      </c>
      <c r="H6" s="307"/>
      <c r="I6" s="307"/>
      <c r="J6" s="307"/>
      <c r="K6" s="307"/>
      <c r="L6" s="308"/>
    </row>
    <row r="8" spans="1:17" ht="15.75">
      <c r="C8" s="80" t="s">
        <v>101</v>
      </c>
      <c r="D8" s="80" t="s">
        <v>102</v>
      </c>
      <c r="E8" s="80" t="s">
        <v>103</v>
      </c>
      <c r="G8" s="309" t="s">
        <v>104</v>
      </c>
      <c r="H8" s="309"/>
      <c r="I8" s="309"/>
      <c r="J8" s="80" t="s">
        <v>101</v>
      </c>
      <c r="K8" s="309" t="s">
        <v>105</v>
      </c>
      <c r="L8" s="309"/>
      <c r="N8" s="106"/>
    </row>
    <row r="9" spans="1:17">
      <c r="A9" s="292" t="s">
        <v>106</v>
      </c>
      <c r="B9" s="274"/>
      <c r="C9" s="76">
        <v>24</v>
      </c>
      <c r="D9" s="145">
        <v>1000</v>
      </c>
      <c r="E9" s="81">
        <f>C9*D9</f>
        <v>24000</v>
      </c>
      <c r="G9" s="279" t="s">
        <v>107</v>
      </c>
      <c r="H9" s="280"/>
      <c r="I9" s="281"/>
      <c r="J9" s="82"/>
      <c r="K9" s="310">
        <f>C9*E17</f>
        <v>1368</v>
      </c>
      <c r="L9" s="311"/>
    </row>
    <row r="10" spans="1:17">
      <c r="A10" s="274" t="s">
        <v>262</v>
      </c>
      <c r="B10" s="275"/>
      <c r="C10" s="76">
        <v>6</v>
      </c>
      <c r="D10" s="77">
        <v>250</v>
      </c>
      <c r="E10" s="81">
        <f>C10*D10</f>
        <v>1500</v>
      </c>
      <c r="G10" s="279" t="s">
        <v>108</v>
      </c>
      <c r="H10" s="280"/>
      <c r="I10" s="281"/>
      <c r="J10" s="82"/>
      <c r="K10" s="312">
        <f>(E15*0.5)-(C15*57)</f>
        <v>11040</v>
      </c>
      <c r="L10" s="313"/>
      <c r="M10" s="100"/>
    </row>
    <row r="11" spans="1:17">
      <c r="A11" s="292"/>
      <c r="B11" s="274"/>
      <c r="C11" s="76"/>
      <c r="D11" s="77"/>
      <c r="E11" s="81">
        <f>C11*D11</f>
        <v>0</v>
      </c>
      <c r="G11" s="279" t="s">
        <v>109</v>
      </c>
      <c r="H11" s="280"/>
      <c r="I11" s="281"/>
      <c r="J11" s="82"/>
      <c r="K11" s="293"/>
      <c r="L11" s="294"/>
    </row>
    <row r="12" spans="1:17">
      <c r="C12" s="76"/>
      <c r="D12" s="77"/>
      <c r="E12" s="81">
        <f>C12*D12</f>
        <v>0</v>
      </c>
      <c r="G12" s="279" t="s">
        <v>110</v>
      </c>
      <c r="H12" s="280"/>
      <c r="I12" s="281"/>
      <c r="J12" s="82"/>
      <c r="K12" s="293"/>
      <c r="L12" s="294"/>
    </row>
    <row r="13" spans="1:17">
      <c r="C13" s="76"/>
      <c r="D13" s="77"/>
      <c r="E13" s="81">
        <f>C13*D13</f>
        <v>0</v>
      </c>
      <c r="G13" s="279" t="s">
        <v>111</v>
      </c>
      <c r="H13" s="280"/>
      <c r="I13" s="281"/>
      <c r="J13" s="82"/>
      <c r="K13" s="282">
        <v>200</v>
      </c>
      <c r="L13" s="283"/>
      <c r="N13" s="100"/>
      <c r="O13" s="100"/>
      <c r="P13" s="100"/>
      <c r="Q13" s="100"/>
    </row>
    <row r="14" spans="1:17">
      <c r="A14" s="292" t="s">
        <v>112</v>
      </c>
      <c r="B14" s="274"/>
      <c r="C14" s="16"/>
      <c r="D14" s="16"/>
      <c r="E14" s="77"/>
      <c r="G14" s="87" t="s">
        <v>113</v>
      </c>
      <c r="H14" s="87"/>
      <c r="I14" s="87"/>
      <c r="J14" s="105">
        <v>12</v>
      </c>
      <c r="K14" s="276">
        <f>J14*51.39</f>
        <v>616.68000000000006</v>
      </c>
      <c r="L14" s="277"/>
      <c r="N14" s="100"/>
      <c r="O14" s="100"/>
      <c r="P14" s="100"/>
      <c r="Q14" s="100"/>
    </row>
    <row r="15" spans="1:17" ht="21">
      <c r="A15" s="284" t="s">
        <v>103</v>
      </c>
      <c r="B15" s="286"/>
      <c r="C15" s="83">
        <f>SUM(C9:C14)</f>
        <v>30</v>
      </c>
      <c r="E15" s="84">
        <f>SUM(E9:E14)</f>
        <v>25500</v>
      </c>
      <c r="G15" s="284" t="s">
        <v>103</v>
      </c>
      <c r="H15" s="285"/>
      <c r="I15" s="286"/>
      <c r="J15" s="16"/>
      <c r="K15" s="287">
        <f>SUM(K9:K10)</f>
        <v>12408</v>
      </c>
      <c r="L15" s="288"/>
      <c r="N15" s="100"/>
      <c r="O15" s="100"/>
      <c r="P15" s="100"/>
      <c r="Q15" s="100"/>
    </row>
    <row r="16" spans="1:17">
      <c r="N16" s="100"/>
      <c r="O16" s="100"/>
      <c r="P16" s="100"/>
      <c r="Q16" s="100"/>
    </row>
    <row r="17" spans="1:17" ht="15.75">
      <c r="A17" s="85" t="s">
        <v>114</v>
      </c>
      <c r="E17" s="86">
        <v>57</v>
      </c>
      <c r="N17" s="100"/>
      <c r="O17" s="100"/>
      <c r="P17" s="100"/>
      <c r="Q17" s="100"/>
    </row>
    <row r="18" spans="1:17" ht="15.75">
      <c r="A18" s="85"/>
      <c r="E18" s="92"/>
      <c r="N18" s="100"/>
      <c r="O18" s="100"/>
      <c r="P18" s="100"/>
      <c r="Q18" s="100"/>
    </row>
    <row r="19" spans="1:17" ht="15.75">
      <c r="A19" s="278" t="s">
        <v>115</v>
      </c>
      <c r="B19" s="278"/>
      <c r="C19" s="278"/>
      <c r="D19" s="278"/>
      <c r="E19" s="92"/>
      <c r="F19" s="91"/>
      <c r="G19" s="91"/>
      <c r="H19" s="91"/>
      <c r="I19" s="91"/>
      <c r="J19" s="91"/>
      <c r="K19" s="91"/>
      <c r="L19" s="91"/>
    </row>
    <row r="20" spans="1:17" ht="15.75" customHeight="1">
      <c r="A20" s="295" t="s">
        <v>297</v>
      </c>
      <c r="B20" s="296"/>
      <c r="C20" s="296"/>
      <c r="D20" s="296"/>
      <c r="E20" s="296"/>
      <c r="F20" s="296"/>
      <c r="G20" s="296"/>
      <c r="H20" s="296"/>
      <c r="I20" s="296"/>
      <c r="J20" s="296"/>
      <c r="K20" s="296"/>
      <c r="L20" s="94"/>
    </row>
    <row r="21" spans="1:17" ht="15.75" customHeight="1">
      <c r="A21" s="95"/>
      <c r="B21" s="93"/>
      <c r="C21" s="93"/>
      <c r="D21" s="93"/>
      <c r="E21" s="93"/>
      <c r="F21" s="93"/>
      <c r="G21" s="93"/>
      <c r="H21" s="93"/>
      <c r="I21" s="93"/>
      <c r="J21" s="93"/>
      <c r="K21" s="93"/>
      <c r="L21" s="96"/>
    </row>
    <row r="22" spans="1:17" ht="15.75" customHeight="1">
      <c r="A22" s="97"/>
      <c r="B22" s="98"/>
      <c r="C22" s="98"/>
      <c r="D22" s="98"/>
      <c r="E22" s="98"/>
      <c r="F22" s="98"/>
      <c r="G22" s="98"/>
      <c r="H22" s="98"/>
      <c r="I22" s="98"/>
      <c r="J22" s="98"/>
      <c r="K22" s="98"/>
      <c r="L22" s="99"/>
    </row>
    <row r="24" spans="1:17" ht="26.25">
      <c r="A24" s="88" t="s">
        <v>116</v>
      </c>
      <c r="G24" s="289">
        <f>E15-K15</f>
        <v>13092</v>
      </c>
      <c r="H24" s="290"/>
      <c r="I24" s="290"/>
      <c r="J24" s="291"/>
    </row>
    <row r="26" spans="1:17" ht="21">
      <c r="A26" s="89" t="s">
        <v>117</v>
      </c>
      <c r="F26" s="276">
        <f>E15*0.5</f>
        <v>12750</v>
      </c>
      <c r="G26" s="277"/>
      <c r="H26" s="103" t="s">
        <v>118</v>
      </c>
    </row>
  </sheetData>
  <mergeCells count="29">
    <mergeCell ref="G12:I12"/>
    <mergeCell ref="K12:L12"/>
    <mergeCell ref="A9:B9"/>
    <mergeCell ref="G9:I9"/>
    <mergeCell ref="K9:L9"/>
    <mergeCell ref="G10:I10"/>
    <mergeCell ref="K10:L10"/>
    <mergeCell ref="C2:L2"/>
    <mergeCell ref="D3:I3"/>
    <mergeCell ref="A6:E6"/>
    <mergeCell ref="G6:L6"/>
    <mergeCell ref="G8:I8"/>
    <mergeCell ref="K8:L8"/>
    <mergeCell ref="A1:L1"/>
    <mergeCell ref="A10:B10"/>
    <mergeCell ref="F26:G26"/>
    <mergeCell ref="A19:D19"/>
    <mergeCell ref="G13:I13"/>
    <mergeCell ref="K13:L13"/>
    <mergeCell ref="K14:L14"/>
    <mergeCell ref="G15:I15"/>
    <mergeCell ref="K15:L15"/>
    <mergeCell ref="G24:J24"/>
    <mergeCell ref="A14:B14"/>
    <mergeCell ref="G11:I11"/>
    <mergeCell ref="K11:L11"/>
    <mergeCell ref="A15:B15"/>
    <mergeCell ref="A20:K20"/>
    <mergeCell ref="A11:B11"/>
  </mergeCells>
  <dataValidations count="1">
    <dataValidation errorStyle="information" allowBlank="1" showErrorMessage="1" sqref="D4" xr:uid="{00000000-0002-0000-0600-000000000000}"/>
  </dataValidations>
  <pageMargins left="0.7" right="0.7" top="0.75" bottom="0.75" header="0.3" footer="0.3"/>
  <pageSetup paperSize="9" orientation="portrait"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5" tint="0.59999389629810485"/>
  </sheetPr>
  <dimension ref="A1:K10"/>
  <sheetViews>
    <sheetView zoomScale="90" zoomScaleNormal="90" workbookViewId="0">
      <selection activeCell="H19" sqref="H19"/>
    </sheetView>
  </sheetViews>
  <sheetFormatPr baseColWidth="10" defaultColWidth="11.42578125" defaultRowHeight="15"/>
  <cols>
    <col min="1" max="1" width="62.7109375" customWidth="1"/>
    <col min="2" max="2" width="20.42578125" customWidth="1"/>
    <col min="3" max="3" width="16.85546875" customWidth="1"/>
    <col min="6" max="6" width="13" customWidth="1"/>
  </cols>
  <sheetData>
    <row r="1" spans="1:11" ht="18.75">
      <c r="A1" s="321" t="s">
        <v>119</v>
      </c>
      <c r="B1" s="321"/>
      <c r="C1" s="321"/>
      <c r="D1" s="321"/>
      <c r="E1" s="321"/>
      <c r="F1" s="321"/>
      <c r="G1" s="321"/>
      <c r="H1" s="321"/>
      <c r="I1" s="321"/>
      <c r="J1" s="321"/>
      <c r="K1" s="321"/>
    </row>
    <row r="2" spans="1:11" ht="30" customHeight="1">
      <c r="A2" s="319" t="s">
        <v>120</v>
      </c>
      <c r="B2" s="319"/>
      <c r="C2" s="319"/>
      <c r="D2" s="319"/>
      <c r="E2" s="319"/>
      <c r="F2" s="319"/>
      <c r="G2" s="319"/>
      <c r="H2" s="319"/>
      <c r="I2" s="319"/>
      <c r="J2" s="319"/>
      <c r="K2" s="319"/>
    </row>
    <row r="3" spans="1:11" ht="15.75">
      <c r="A3" s="52" t="s">
        <v>121</v>
      </c>
      <c r="B3" s="13" t="s">
        <v>62</v>
      </c>
      <c r="C3" s="322" t="s">
        <v>299</v>
      </c>
      <c r="D3" s="322"/>
      <c r="E3" s="318" t="s">
        <v>300</v>
      </c>
      <c r="F3" s="318"/>
      <c r="G3" s="318"/>
      <c r="H3" s="318"/>
      <c r="I3" s="318"/>
      <c r="J3" s="318"/>
      <c r="K3" s="318"/>
    </row>
    <row r="4" spans="1:11" ht="15.75">
      <c r="A4" s="52" t="s">
        <v>122</v>
      </c>
      <c r="B4" s="13"/>
      <c r="C4" s="318" t="s">
        <v>123</v>
      </c>
      <c r="D4" s="318"/>
      <c r="E4" s="318" t="s">
        <v>124</v>
      </c>
      <c r="F4" s="318"/>
      <c r="G4" s="318"/>
      <c r="H4" s="318"/>
      <c r="I4" s="318"/>
      <c r="J4" s="318"/>
      <c r="K4" s="318"/>
    </row>
    <row r="5" spans="1:11" ht="27.75" customHeight="1">
      <c r="A5" s="52" t="s">
        <v>125</v>
      </c>
      <c r="B5" s="16"/>
      <c r="C5" s="318" t="s">
        <v>123</v>
      </c>
      <c r="D5" s="318"/>
      <c r="E5" s="315" t="s">
        <v>126</v>
      </c>
      <c r="F5" s="316"/>
      <c r="G5" s="316"/>
      <c r="H5" s="316"/>
      <c r="I5" s="316"/>
      <c r="J5" s="316"/>
      <c r="K5" s="317"/>
    </row>
    <row r="6" spans="1:11" ht="39.75" customHeight="1">
      <c r="A6" s="53" t="s">
        <v>127</v>
      </c>
      <c r="B6" s="41" t="s">
        <v>185</v>
      </c>
      <c r="C6" s="314" t="s">
        <v>292</v>
      </c>
      <c r="D6" s="314"/>
      <c r="E6" s="315" t="s">
        <v>126</v>
      </c>
      <c r="F6" s="316"/>
      <c r="G6" s="316"/>
      <c r="H6" s="316"/>
      <c r="I6" s="316"/>
      <c r="J6" s="316"/>
      <c r="K6" s="317"/>
    </row>
    <row r="7" spans="1:11" ht="15.75">
      <c r="A7" s="320" t="s">
        <v>128</v>
      </c>
      <c r="B7" s="320"/>
      <c r="C7" s="320"/>
      <c r="D7" s="320"/>
      <c r="E7" s="320"/>
      <c r="F7" s="320"/>
      <c r="G7" s="320"/>
      <c r="H7" s="320"/>
      <c r="I7" s="320"/>
      <c r="J7" s="320"/>
      <c r="K7" s="320"/>
    </row>
    <row r="8" spans="1:11" ht="30.75" customHeight="1">
      <c r="A8" s="52" t="s">
        <v>129</v>
      </c>
      <c r="B8" s="16"/>
      <c r="C8" s="314" t="s">
        <v>123</v>
      </c>
      <c r="D8" s="314"/>
      <c r="E8" s="315" t="s">
        <v>126</v>
      </c>
      <c r="F8" s="316"/>
      <c r="G8" s="316"/>
      <c r="H8" s="316"/>
      <c r="I8" s="316"/>
      <c r="J8" s="316"/>
      <c r="K8" s="317"/>
    </row>
    <row r="9" spans="1:11" ht="34.5" customHeight="1">
      <c r="A9" s="52" t="s">
        <v>130</v>
      </c>
      <c r="B9" s="16"/>
      <c r="C9" s="314" t="s">
        <v>123</v>
      </c>
      <c r="D9" s="314"/>
      <c r="E9" s="315" t="s">
        <v>126</v>
      </c>
      <c r="F9" s="316"/>
      <c r="G9" s="316"/>
      <c r="H9" s="316"/>
      <c r="I9" s="316"/>
      <c r="J9" s="316"/>
      <c r="K9" s="317"/>
    </row>
    <row r="10" spans="1:11" ht="17.25" customHeight="1">
      <c r="A10" s="2" t="s">
        <v>131</v>
      </c>
    </row>
  </sheetData>
  <mergeCells count="15">
    <mergeCell ref="A2:K2"/>
    <mergeCell ref="A7:K7"/>
    <mergeCell ref="A1:K1"/>
    <mergeCell ref="E3:K3"/>
    <mergeCell ref="E4:K4"/>
    <mergeCell ref="C3:D3"/>
    <mergeCell ref="C4:D4"/>
    <mergeCell ref="C6:D6"/>
    <mergeCell ref="C8:D8"/>
    <mergeCell ref="C9:D9"/>
    <mergeCell ref="E8:K8"/>
    <mergeCell ref="E9:K9"/>
    <mergeCell ref="E5:K5"/>
    <mergeCell ref="E6:K6"/>
    <mergeCell ref="C5:D5"/>
  </mergeCells>
  <conditionalFormatting sqref="B4:C6 B8:B9">
    <cfRule type="expression" dxfId="7" priority="11" stopIfTrue="1">
      <formula>#REF!&lt;&gt;"Favorable"</formula>
    </cfRule>
  </conditionalFormatting>
  <conditionalFormatting sqref="C3:C6">
    <cfRule type="expression" dxfId="6" priority="10">
      <formula>($B$20="Non")</formula>
    </cfRule>
  </conditionalFormatting>
  <conditionalFormatting sqref="C4:C6">
    <cfRule type="expression" dxfId="5" priority="9">
      <formula>($B$21="Non")</formula>
    </cfRule>
  </conditionalFormatting>
  <conditionalFormatting sqref="C8:C9">
    <cfRule type="expression" dxfId="4" priority="3">
      <formula>($B$21="Non")</formula>
    </cfRule>
    <cfRule type="expression" dxfId="3" priority="4">
      <formula>($B$20="Non")</formula>
    </cfRule>
    <cfRule type="expression" dxfId="2" priority="5" stopIfTrue="1">
      <formula>#REF!&lt;&gt;"Favorable"</formula>
    </cfRule>
  </conditionalFormatting>
  <conditionalFormatting sqref="E3:E6">
    <cfRule type="expression" dxfId="1" priority="6">
      <formula>($B$20="Non")</formula>
    </cfRule>
  </conditionalFormatting>
  <conditionalFormatting sqref="E8:E9">
    <cfRule type="expression" dxfId="0" priority="1">
      <formula>($B$20="Non")</formula>
    </cfRule>
  </conditionalFormatting>
  <pageMargins left="0.7" right="0.7" top="0.75" bottom="0.75" header="0.3" footer="0.3"/>
  <pageSetup paperSize="9" orientation="portrait" verticalDpi="0" r:id="rId1"/>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700-000000000000}">
          <x14:formula1>
            <xm:f>Données!$B$4:$B$6</xm:f>
          </x14:formula1>
          <xm:sqref>B5:B6 B9</xm:sqref>
        </x14:dataValidation>
        <x14:dataValidation type="list" allowBlank="1" showInputMessage="1" showErrorMessage="1" xr:uid="{00000000-0002-0000-0700-000001000000}">
          <x14:formula1>
            <xm:f>Données!$B$2:$B$3</xm:f>
          </x14:formula1>
          <xm:sqref>B3:B4</xm:sqref>
        </x14:dataValidation>
        <x14:dataValidation type="list" allowBlank="1" showInputMessage="1" showErrorMessage="1" xr:uid="{00000000-0002-0000-0700-000002000000}">
          <x14:formula1>
            <xm:f>Données!$B$5:$B$7</xm:f>
          </x14:formula1>
          <xm:sqref>B8</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5" tint="-0.249977111117893"/>
  </sheetPr>
  <dimension ref="A1:C20"/>
  <sheetViews>
    <sheetView zoomScale="185" zoomScaleNormal="90" workbookViewId="0">
      <selection activeCell="C36" sqref="C36"/>
    </sheetView>
  </sheetViews>
  <sheetFormatPr baseColWidth="10" defaultColWidth="11.42578125" defaultRowHeight="15"/>
  <cols>
    <col min="1" max="1" width="58" customWidth="1"/>
    <col min="2" max="2" width="71.42578125" customWidth="1"/>
    <col min="3" max="3" width="37.42578125" customWidth="1"/>
  </cols>
  <sheetData>
    <row r="1" spans="1:3" ht="19.5" thickBot="1">
      <c r="A1" s="165" t="s">
        <v>132</v>
      </c>
      <c r="B1" s="166"/>
      <c r="C1" s="166"/>
    </row>
    <row r="2" spans="1:3" ht="15.75" thickBot="1">
      <c r="A2" s="326" t="s">
        <v>133</v>
      </c>
      <c r="B2" s="326"/>
      <c r="C2" s="326"/>
    </row>
    <row r="3" spans="1:3" ht="16.5" thickBot="1">
      <c r="A3" s="323" t="s">
        <v>134</v>
      </c>
      <c r="B3" s="324"/>
      <c r="C3" s="325"/>
    </row>
    <row r="4" spans="1:3" ht="15.75">
      <c r="A4" s="32"/>
      <c r="B4" s="32" t="s">
        <v>135</v>
      </c>
      <c r="C4" s="32" t="s">
        <v>136</v>
      </c>
    </row>
    <row r="5" spans="1:3">
      <c r="A5" s="33" t="s">
        <v>137</v>
      </c>
      <c r="B5" s="11"/>
      <c r="C5" s="12"/>
    </row>
    <row r="6" spans="1:3">
      <c r="A6" s="33" t="s">
        <v>138</v>
      </c>
      <c r="B6" s="34">
        <v>0</v>
      </c>
      <c r="C6" s="34">
        <v>0</v>
      </c>
    </row>
    <row r="7" spans="1:3">
      <c r="A7" s="35" t="s">
        <v>139</v>
      </c>
      <c r="B7" s="36"/>
      <c r="C7" s="12"/>
    </row>
    <row r="8" spans="1:3">
      <c r="A8" s="35" t="s">
        <v>140</v>
      </c>
      <c r="B8" s="36"/>
      <c r="C8" s="37"/>
    </row>
    <row r="9" spans="1:3">
      <c r="A9" s="33" t="s">
        <v>141</v>
      </c>
      <c r="B9" s="36"/>
      <c r="C9" s="37"/>
    </row>
    <row r="10" spans="1:3">
      <c r="A10" s="33" t="s">
        <v>142</v>
      </c>
      <c r="B10" s="36"/>
      <c r="C10" s="37"/>
    </row>
    <row r="11" spans="1:3">
      <c r="A11" s="35" t="s">
        <v>143</v>
      </c>
      <c r="B11" s="36"/>
      <c r="C11" s="37"/>
    </row>
    <row r="12" spans="1:3">
      <c r="A12" s="35" t="s">
        <v>144</v>
      </c>
      <c r="B12" s="36"/>
      <c r="C12" s="38"/>
    </row>
    <row r="13" spans="1:3">
      <c r="A13" s="33" t="s">
        <v>145</v>
      </c>
      <c r="B13" s="36"/>
      <c r="C13" s="38"/>
    </row>
    <row r="14" spans="1:3">
      <c r="A14" s="33" t="s">
        <v>146</v>
      </c>
      <c r="B14" s="36"/>
      <c r="C14" s="38"/>
    </row>
    <row r="15" spans="1:3">
      <c r="A15" s="35" t="s">
        <v>147</v>
      </c>
      <c r="B15" s="36"/>
      <c r="C15" s="38"/>
    </row>
    <row r="19" spans="1:2" ht="15.75" thickBot="1"/>
    <row r="20" spans="1:2" ht="65.25" customHeight="1" thickBot="1">
      <c r="A20" s="39" t="s">
        <v>148</v>
      </c>
      <c r="B20" s="40"/>
    </row>
  </sheetData>
  <mergeCells count="3">
    <mergeCell ref="A1:C1"/>
    <mergeCell ref="A3:C3"/>
    <mergeCell ref="A2:C2"/>
  </mergeCells>
  <dataValidations count="1">
    <dataValidation type="list" allowBlank="1" showInputMessage="1" showErrorMessage="1" sqref="B20" xr:uid="{00000000-0002-0000-0800-000000000000}">
      <formula1>"Favorable, Défavorable, Favorable avec réserve"</formula1>
    </dataValidation>
  </dataValidation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L53"/>
  <sheetViews>
    <sheetView workbookViewId="0">
      <selection activeCell="B14" sqref="B14"/>
    </sheetView>
  </sheetViews>
  <sheetFormatPr baseColWidth="10" defaultColWidth="11.42578125" defaultRowHeight="15"/>
  <cols>
    <col min="7" max="7" width="66.42578125" bestFit="1" customWidth="1"/>
    <col min="11" max="11" width="18.28515625" bestFit="1" customWidth="1"/>
  </cols>
  <sheetData>
    <row r="1" spans="1:12">
      <c r="A1" t="s">
        <v>149</v>
      </c>
      <c r="D1" t="s">
        <v>150</v>
      </c>
      <c r="F1" t="s">
        <v>151</v>
      </c>
      <c r="G1" t="s">
        <v>152</v>
      </c>
      <c r="H1" t="s">
        <v>153</v>
      </c>
      <c r="I1" t="s">
        <v>154</v>
      </c>
      <c r="J1" t="s">
        <v>155</v>
      </c>
      <c r="K1" t="s">
        <v>156</v>
      </c>
      <c r="L1" t="s">
        <v>157</v>
      </c>
    </row>
    <row r="2" spans="1:12">
      <c r="A2" t="s">
        <v>158</v>
      </c>
      <c r="B2" t="s">
        <v>62</v>
      </c>
      <c r="C2" t="s">
        <v>74</v>
      </c>
      <c r="D2" t="s">
        <v>159</v>
      </c>
      <c r="E2" t="s">
        <v>160</v>
      </c>
      <c r="F2" t="s">
        <v>161</v>
      </c>
      <c r="G2" t="s">
        <v>162</v>
      </c>
      <c r="H2" t="s">
        <v>163</v>
      </c>
      <c r="I2" t="s">
        <v>164</v>
      </c>
      <c r="J2" t="s">
        <v>165</v>
      </c>
      <c r="K2" t="s">
        <v>90</v>
      </c>
      <c r="L2" t="s">
        <v>166</v>
      </c>
    </row>
    <row r="3" spans="1:12">
      <c r="A3" t="s">
        <v>167</v>
      </c>
      <c r="B3" t="s">
        <v>11</v>
      </c>
      <c r="C3" t="s">
        <v>59</v>
      </c>
      <c r="D3" t="s">
        <v>168</v>
      </c>
      <c r="E3" t="s">
        <v>169</v>
      </c>
      <c r="F3" t="s">
        <v>170</v>
      </c>
      <c r="G3" t="s">
        <v>171</v>
      </c>
      <c r="H3" t="s">
        <v>172</v>
      </c>
      <c r="I3" t="s">
        <v>173</v>
      </c>
      <c r="J3" t="s">
        <v>174</v>
      </c>
      <c r="K3" t="s">
        <v>175</v>
      </c>
      <c r="L3" t="s">
        <v>176</v>
      </c>
    </row>
    <row r="4" spans="1:12">
      <c r="A4" t="s">
        <v>9</v>
      </c>
      <c r="D4" t="s">
        <v>177</v>
      </c>
      <c r="E4" t="s">
        <v>178</v>
      </c>
      <c r="F4" t="s">
        <v>179</v>
      </c>
      <c r="G4" t="s">
        <v>180</v>
      </c>
      <c r="H4" t="s">
        <v>181</v>
      </c>
      <c r="I4" t="s">
        <v>3</v>
      </c>
      <c r="J4" t="s">
        <v>182</v>
      </c>
      <c r="K4" t="s">
        <v>183</v>
      </c>
    </row>
    <row r="5" spans="1:12">
      <c r="A5" t="s">
        <v>184</v>
      </c>
      <c r="B5" t="s">
        <v>185</v>
      </c>
      <c r="D5" t="s">
        <v>186</v>
      </c>
      <c r="E5" t="s">
        <v>187</v>
      </c>
      <c r="F5" t="s">
        <v>188</v>
      </c>
      <c r="G5" t="s">
        <v>189</v>
      </c>
      <c r="H5" t="s">
        <v>190</v>
      </c>
      <c r="J5" t="s">
        <v>191</v>
      </c>
    </row>
    <row r="6" spans="1:12">
      <c r="B6" t="s">
        <v>192</v>
      </c>
      <c r="D6" t="s">
        <v>193</v>
      </c>
      <c r="E6" t="s">
        <v>194</v>
      </c>
      <c r="F6" t="s">
        <v>195</v>
      </c>
      <c r="G6" t="s">
        <v>196</v>
      </c>
      <c r="J6" t="s">
        <v>197</v>
      </c>
    </row>
    <row r="7" spans="1:12">
      <c r="B7" t="s">
        <v>198</v>
      </c>
      <c r="D7" t="s">
        <v>199</v>
      </c>
      <c r="E7" t="s">
        <v>200</v>
      </c>
      <c r="F7" t="s">
        <v>201</v>
      </c>
      <c r="G7" t="s">
        <v>202</v>
      </c>
      <c r="J7" t="s">
        <v>203</v>
      </c>
    </row>
    <row r="8" spans="1:12">
      <c r="D8" t="s">
        <v>204</v>
      </c>
      <c r="E8" t="s">
        <v>205</v>
      </c>
      <c r="F8" t="s">
        <v>206</v>
      </c>
      <c r="G8" t="s">
        <v>207</v>
      </c>
    </row>
    <row r="9" spans="1:12">
      <c r="D9" t="s">
        <v>208</v>
      </c>
      <c r="G9" t="s">
        <v>7</v>
      </c>
    </row>
    <row r="10" spans="1:12">
      <c r="D10" t="s">
        <v>209</v>
      </c>
      <c r="G10" t="s">
        <v>210</v>
      </c>
    </row>
    <row r="11" spans="1:12">
      <c r="D11" t="s">
        <v>211</v>
      </c>
      <c r="G11" t="s">
        <v>212</v>
      </c>
    </row>
    <row r="12" spans="1:12">
      <c r="D12" t="s">
        <v>213</v>
      </c>
      <c r="G12" t="s">
        <v>214</v>
      </c>
    </row>
    <row r="13" spans="1:12">
      <c r="D13" t="s">
        <v>215</v>
      </c>
      <c r="G13" t="s">
        <v>216</v>
      </c>
    </row>
    <row r="14" spans="1:12">
      <c r="D14" t="s">
        <v>217</v>
      </c>
      <c r="G14" t="s">
        <v>218</v>
      </c>
    </row>
    <row r="15" spans="1:12">
      <c r="D15" t="s">
        <v>5</v>
      </c>
      <c r="G15" t="s">
        <v>219</v>
      </c>
    </row>
    <row r="16" spans="1:12">
      <c r="D16" t="s">
        <v>220</v>
      </c>
      <c r="G16" t="s">
        <v>221</v>
      </c>
    </row>
    <row r="17" spans="4:7">
      <c r="D17" t="s">
        <v>222</v>
      </c>
      <c r="G17" t="s">
        <v>223</v>
      </c>
    </row>
    <row r="18" spans="4:7">
      <c r="D18" t="s">
        <v>224</v>
      </c>
      <c r="G18" t="s">
        <v>225</v>
      </c>
    </row>
    <row r="19" spans="4:7">
      <c r="D19" t="s">
        <v>226</v>
      </c>
      <c r="G19" t="s">
        <v>227</v>
      </c>
    </row>
    <row r="20" spans="4:7">
      <c r="G20" t="s">
        <v>228</v>
      </c>
    </row>
    <row r="21" spans="4:7">
      <c r="G21" t="s">
        <v>229</v>
      </c>
    </row>
    <row r="22" spans="4:7">
      <c r="G22" t="s">
        <v>230</v>
      </c>
    </row>
    <row r="23" spans="4:7">
      <c r="G23" t="s">
        <v>231</v>
      </c>
    </row>
    <row r="24" spans="4:7">
      <c r="G24" t="s">
        <v>232</v>
      </c>
    </row>
    <row r="25" spans="4:7">
      <c r="G25" t="s">
        <v>233</v>
      </c>
    </row>
    <row r="26" spans="4:7">
      <c r="G26" t="s">
        <v>234</v>
      </c>
    </row>
    <row r="27" spans="4:7">
      <c r="G27" t="s">
        <v>235</v>
      </c>
    </row>
    <row r="28" spans="4:7">
      <c r="G28" t="s">
        <v>236</v>
      </c>
    </row>
    <row r="29" spans="4:7">
      <c r="G29" t="s">
        <v>237</v>
      </c>
    </row>
    <row r="30" spans="4:7">
      <c r="G30" t="s">
        <v>238</v>
      </c>
    </row>
    <row r="31" spans="4:7">
      <c r="G31" t="s">
        <v>239</v>
      </c>
    </row>
    <row r="32" spans="4:7">
      <c r="G32" t="s">
        <v>240</v>
      </c>
    </row>
    <row r="33" spans="7:7">
      <c r="G33" t="s">
        <v>241</v>
      </c>
    </row>
    <row r="34" spans="7:7">
      <c r="G34" t="s">
        <v>242</v>
      </c>
    </row>
    <row r="35" spans="7:7">
      <c r="G35" t="s">
        <v>243</v>
      </c>
    </row>
    <row r="36" spans="7:7">
      <c r="G36" t="s">
        <v>244</v>
      </c>
    </row>
    <row r="37" spans="7:7">
      <c r="G37" t="s">
        <v>245</v>
      </c>
    </row>
    <row r="38" spans="7:7">
      <c r="G38" t="s">
        <v>246</v>
      </c>
    </row>
    <row r="39" spans="7:7">
      <c r="G39" t="s">
        <v>247</v>
      </c>
    </row>
    <row r="40" spans="7:7">
      <c r="G40" t="s">
        <v>248</v>
      </c>
    </row>
    <row r="41" spans="7:7">
      <c r="G41" t="s">
        <v>249</v>
      </c>
    </row>
    <row r="42" spans="7:7">
      <c r="G42" t="s">
        <v>250</v>
      </c>
    </row>
    <row r="43" spans="7:7">
      <c r="G43" t="s">
        <v>251</v>
      </c>
    </row>
    <row r="44" spans="7:7">
      <c r="G44" t="s">
        <v>252</v>
      </c>
    </row>
    <row r="45" spans="7:7">
      <c r="G45" t="s">
        <v>253</v>
      </c>
    </row>
    <row r="46" spans="7:7">
      <c r="G46" t="s">
        <v>254</v>
      </c>
    </row>
    <row r="47" spans="7:7">
      <c r="G47" t="s">
        <v>255</v>
      </c>
    </row>
    <row r="48" spans="7:7">
      <c r="G48" t="s">
        <v>256</v>
      </c>
    </row>
    <row r="49" spans="7:7">
      <c r="G49" t="s">
        <v>257</v>
      </c>
    </row>
    <row r="50" spans="7:7">
      <c r="G50" t="s">
        <v>258</v>
      </c>
    </row>
    <row r="51" spans="7:7">
      <c r="G51" t="s">
        <v>259</v>
      </c>
    </row>
    <row r="52" spans="7:7">
      <c r="G52" t="s">
        <v>260</v>
      </c>
    </row>
    <row r="53" spans="7:7">
      <c r="G53" t="s">
        <v>261</v>
      </c>
    </row>
  </sheetData>
  <sortState ref="G2:G53">
    <sortCondition ref="G2"/>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10</vt:i4>
      </vt:variant>
      <vt:variant>
        <vt:lpstr>Plages nommées</vt:lpstr>
      </vt:variant>
      <vt:variant>
        <vt:i4>3</vt:i4>
      </vt:variant>
    </vt:vector>
  </HeadingPairs>
  <TitlesOfParts>
    <vt:vector size="13" baseType="lpstr">
      <vt:lpstr>NOTICE</vt:lpstr>
      <vt:lpstr>1. NOTE PRESENTATION</vt:lpstr>
      <vt:lpstr>2.DESCRIPTION FORMATION</vt:lpstr>
      <vt:lpstr>3. EQUIPE PEDAGOGIQUE</vt:lpstr>
      <vt:lpstr>4. SELECTION</vt:lpstr>
      <vt:lpstr>5. MAQUETTE</vt:lpstr>
      <vt:lpstr>6. SOUTENABILITE FIN</vt:lpstr>
      <vt:lpstr>7. Suivi du processus</vt:lpstr>
      <vt:lpstr>8. SOUTENABILITE RH</vt:lpstr>
      <vt:lpstr>Données</vt:lpstr>
      <vt:lpstr>'1. NOTE PRESENTATION'!Zone_d_impression</vt:lpstr>
      <vt:lpstr>'3. EQUIPE PEDAGOGIQUE'!Zone_d_impression</vt:lpstr>
      <vt:lpstr>NOTICE!Zone_d_impression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2015-06-05T18:19:34Z</dcterms:created>
  <dcterms:modified xsi:type="dcterms:W3CDTF">2024-07-03T15:31:57Z</dcterms:modified>
  <cp:category/>
  <cp:contentStatus/>
</cp:coreProperties>
</file>